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6ac6f7776f77f9/Documentos/PROYECTO DE GRADO JUAN ARSENIO MEJIA/"/>
    </mc:Choice>
  </mc:AlternateContent>
  <xr:revisionPtr revIDLastSave="8" documentId="8_{DC5EEDCF-A7F0-46A6-A41B-D5E47014EAF6}" xr6:coauthVersionLast="47" xr6:coauthVersionMax="47" xr10:uidLastSave="{323B7602-7DD3-47FA-A625-DED5B5AC651D}"/>
  <bookViews>
    <workbookView xWindow="-120" yWindow="-120" windowWidth="20730" windowHeight="11040" firstSheet="2" activeTab="2" xr2:uid="{6A618854-D351-4C7C-8BE0-619F4886C4F3}"/>
  </bookViews>
  <sheets>
    <sheet name="Analisis de Tiempos de Entrega" sheetId="1" r:id="rId1"/>
    <sheet name="Analisis de Tiempos de Revisión" sheetId="2" r:id="rId2"/>
    <sheet name="Analisis con Manual T Entrega" sheetId="3" r:id="rId3"/>
    <sheet name="Analisis con formatos Revisión" sheetId="4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9" i="3" l="1"/>
  <c r="O29" i="3"/>
  <c r="T25" i="3"/>
  <c r="V26" i="3"/>
  <c r="N55" i="4"/>
  <c r="R29" i="4"/>
  <c r="S29" i="4"/>
  <c r="T43" i="4"/>
  <c r="I23" i="4"/>
  <c r="H23" i="4"/>
  <c r="G23" i="4"/>
  <c r="F23" i="4"/>
  <c r="E23" i="4"/>
  <c r="I21" i="4"/>
  <c r="H21" i="4"/>
  <c r="G21" i="4"/>
  <c r="F21" i="4"/>
  <c r="E21" i="4"/>
  <c r="I19" i="4"/>
  <c r="H19" i="4"/>
  <c r="G19" i="4"/>
  <c r="F19" i="4"/>
  <c r="E19" i="4"/>
  <c r="I17" i="4"/>
  <c r="H17" i="4"/>
  <c r="G17" i="4"/>
  <c r="F17" i="4"/>
  <c r="E17" i="4"/>
  <c r="I15" i="4"/>
  <c r="H15" i="4"/>
  <c r="G15" i="4"/>
  <c r="F15" i="4"/>
  <c r="E15" i="4"/>
  <c r="I13" i="4"/>
  <c r="H13" i="4"/>
  <c r="G13" i="4"/>
  <c r="F13" i="4"/>
  <c r="E13" i="4"/>
  <c r="I11" i="4"/>
  <c r="H11" i="4"/>
  <c r="G11" i="4"/>
  <c r="F11" i="4"/>
  <c r="E11" i="4"/>
  <c r="M9" i="4"/>
  <c r="I9" i="4"/>
  <c r="H9" i="4"/>
  <c r="G9" i="4"/>
  <c r="F9" i="4"/>
  <c r="E9" i="4"/>
  <c r="I7" i="4"/>
  <c r="H7" i="4"/>
  <c r="G7" i="4"/>
  <c r="E7" i="4"/>
  <c r="D55" i="4"/>
  <c r="E55" i="4"/>
  <c r="F55" i="4"/>
  <c r="G55" i="4"/>
  <c r="M55" i="4"/>
  <c r="L55" i="4"/>
  <c r="K55" i="4"/>
  <c r="J55" i="4"/>
  <c r="I55" i="4"/>
  <c r="H55" i="4"/>
  <c r="N57" i="4"/>
  <c r="R37" i="4"/>
  <c r="R39" i="4"/>
  <c r="R41" i="4"/>
  <c r="R43" i="4"/>
  <c r="R53" i="4"/>
  <c r="R51" i="4"/>
  <c r="R49" i="4"/>
  <c r="R47" i="4"/>
  <c r="R45" i="4"/>
  <c r="R55" i="4"/>
  <c r="V37" i="4"/>
  <c r="V39" i="4"/>
  <c r="V38" i="4"/>
  <c r="V40" i="4"/>
  <c r="V45" i="4"/>
  <c r="V44" i="4"/>
  <c r="V41" i="4"/>
  <c r="V42" i="4"/>
  <c r="V43" i="4"/>
  <c r="V46" i="4"/>
  <c r="W46" i="4"/>
  <c r="W37" i="4"/>
  <c r="X37" i="4"/>
  <c r="W39" i="4"/>
  <c r="X39" i="4"/>
  <c r="W38" i="4"/>
  <c r="X38" i="4"/>
  <c r="W40" i="4"/>
  <c r="X40" i="4"/>
  <c r="W43" i="4"/>
  <c r="X43" i="4"/>
  <c r="W42" i="4"/>
  <c r="X42" i="4"/>
  <c r="W41" i="4"/>
  <c r="X41" i="4"/>
  <c r="W44" i="4"/>
  <c r="X44" i="4"/>
  <c r="W45" i="4"/>
  <c r="X45" i="4"/>
  <c r="T45" i="4"/>
  <c r="T44" i="4"/>
  <c r="T41" i="4"/>
  <c r="T42" i="4"/>
  <c r="T40" i="4"/>
  <c r="U38" i="4"/>
  <c r="T38" i="4"/>
  <c r="T39" i="4"/>
  <c r="T37" i="4"/>
  <c r="R7" i="4"/>
  <c r="R9" i="4"/>
  <c r="R11" i="4"/>
  <c r="R13" i="4"/>
  <c r="R23" i="4"/>
  <c r="R21" i="4"/>
  <c r="R19" i="4"/>
  <c r="R17" i="4"/>
  <c r="R15" i="4"/>
  <c r="R25" i="4"/>
  <c r="D25" i="4"/>
  <c r="E25" i="4"/>
  <c r="F25" i="4"/>
  <c r="G25" i="4"/>
  <c r="M25" i="4"/>
  <c r="L25" i="4"/>
  <c r="K25" i="4"/>
  <c r="J25" i="4"/>
  <c r="I25" i="4"/>
  <c r="H25" i="4"/>
  <c r="N27" i="4"/>
  <c r="N25" i="4"/>
  <c r="V7" i="4"/>
  <c r="V8" i="4"/>
  <c r="V9" i="4"/>
  <c r="V10" i="4"/>
  <c r="V15" i="4"/>
  <c r="V14" i="4"/>
  <c r="V13" i="4"/>
  <c r="V12" i="4"/>
  <c r="V11" i="4"/>
  <c r="V16" i="4"/>
  <c r="W16" i="4"/>
  <c r="W7" i="4"/>
  <c r="X7" i="4"/>
  <c r="W8" i="4"/>
  <c r="X8" i="4"/>
  <c r="W9" i="4"/>
  <c r="X9" i="4"/>
  <c r="W10" i="4"/>
  <c r="X10" i="4"/>
  <c r="W11" i="4"/>
  <c r="X11" i="4"/>
  <c r="W12" i="4"/>
  <c r="X12" i="4"/>
  <c r="W13" i="4"/>
  <c r="X13" i="4"/>
  <c r="W14" i="4"/>
  <c r="X14" i="4"/>
  <c r="W15" i="4"/>
  <c r="X15" i="4"/>
  <c r="T15" i="4"/>
  <c r="T14" i="4"/>
  <c r="T13" i="4"/>
  <c r="T12" i="4"/>
  <c r="T11" i="4"/>
  <c r="T10" i="4"/>
  <c r="U9" i="4"/>
  <c r="T9" i="4"/>
  <c r="T8" i="4"/>
  <c r="T7" i="4"/>
  <c r="X39" i="3"/>
  <c r="X40" i="3"/>
  <c r="X41" i="3"/>
  <c r="X42" i="3"/>
  <c r="X43" i="3"/>
  <c r="X44" i="3"/>
  <c r="X45" i="3"/>
  <c r="X38" i="3"/>
  <c r="X37" i="3"/>
  <c r="W38" i="3"/>
  <c r="W39" i="3"/>
  <c r="W40" i="3"/>
  <c r="W41" i="3"/>
  <c r="W42" i="3"/>
  <c r="W43" i="3"/>
  <c r="W44" i="3"/>
  <c r="W45" i="3"/>
  <c r="W46" i="3"/>
  <c r="W37" i="3"/>
  <c r="W7" i="3"/>
  <c r="V46" i="3"/>
  <c r="T44" i="3"/>
  <c r="V37" i="3"/>
  <c r="V38" i="3"/>
  <c r="V39" i="3"/>
  <c r="V40" i="3"/>
  <c r="V41" i="3"/>
  <c r="V45" i="3"/>
  <c r="V44" i="3"/>
  <c r="V43" i="3"/>
  <c r="V42" i="3"/>
  <c r="T45" i="3"/>
  <c r="T43" i="3"/>
  <c r="T42" i="3"/>
  <c r="T41" i="3"/>
  <c r="T40" i="3"/>
  <c r="U39" i="3"/>
  <c r="T39" i="3"/>
  <c r="T38" i="3"/>
  <c r="T37" i="3"/>
  <c r="V7" i="3"/>
  <c r="S29" i="3"/>
  <c r="R29" i="3"/>
  <c r="R25" i="3"/>
  <c r="V16" i="3"/>
  <c r="R53" i="3"/>
  <c r="R37" i="3"/>
  <c r="R39" i="3"/>
  <c r="R41" i="3"/>
  <c r="R43" i="3"/>
  <c r="R51" i="3"/>
  <c r="R49" i="3"/>
  <c r="R47" i="3"/>
  <c r="R45" i="3"/>
  <c r="R55" i="3"/>
  <c r="N55" i="3"/>
  <c r="N25" i="3"/>
  <c r="T25" i="1"/>
  <c r="N57" i="3"/>
  <c r="N27" i="3"/>
  <c r="I55" i="3"/>
  <c r="J55" i="3"/>
  <c r="K55" i="3"/>
  <c r="L55" i="3"/>
  <c r="M55" i="3"/>
  <c r="D55" i="3"/>
  <c r="E55" i="3"/>
  <c r="F55" i="3"/>
  <c r="G55" i="3"/>
  <c r="H55" i="3"/>
  <c r="D25" i="3"/>
  <c r="E25" i="3"/>
  <c r="F25" i="3"/>
  <c r="G25" i="3"/>
  <c r="M25" i="3"/>
  <c r="L25" i="3"/>
  <c r="K25" i="3"/>
  <c r="J25" i="3"/>
  <c r="I25" i="3"/>
  <c r="H25" i="3"/>
  <c r="R7" i="3"/>
  <c r="R9" i="3"/>
  <c r="R11" i="3"/>
  <c r="R13" i="3"/>
  <c r="R23" i="3"/>
  <c r="R21" i="3"/>
  <c r="R19" i="3"/>
  <c r="R17" i="3"/>
  <c r="R15" i="3"/>
  <c r="V8" i="3"/>
  <c r="V9" i="3"/>
  <c r="V10" i="3"/>
  <c r="V15" i="3"/>
  <c r="V14" i="3"/>
  <c r="V13" i="3"/>
  <c r="V12" i="3"/>
  <c r="V11" i="3"/>
  <c r="T15" i="3"/>
  <c r="T14" i="3"/>
  <c r="T13" i="3"/>
  <c r="T12" i="3"/>
  <c r="T11" i="3"/>
  <c r="T10" i="3"/>
  <c r="U9" i="3"/>
  <c r="T9" i="3"/>
  <c r="T8" i="3"/>
  <c r="T7" i="3"/>
  <c r="X7" i="1"/>
  <c r="E11" i="2"/>
  <c r="O31" i="2"/>
  <c r="N31" i="2"/>
  <c r="T27" i="1"/>
  <c r="X9" i="2"/>
  <c r="AB7" i="2"/>
  <c r="X7" i="2"/>
  <c r="AB15" i="2"/>
  <c r="X23" i="2"/>
  <c r="AB12" i="2"/>
  <c r="X21" i="2"/>
  <c r="AB10" i="2"/>
  <c r="X19" i="2"/>
  <c r="AB14" i="2"/>
  <c r="X17" i="2"/>
  <c r="AB11" i="2"/>
  <c r="X15" i="2"/>
  <c r="AB13" i="2"/>
  <c r="X13" i="2"/>
  <c r="AB8" i="2"/>
  <c r="X11" i="2"/>
  <c r="AB9" i="2"/>
  <c r="AA9" i="1"/>
  <c r="Z15" i="1"/>
  <c r="Z14" i="1"/>
  <c r="Z13" i="1"/>
  <c r="Z12" i="1"/>
  <c r="Z11" i="1"/>
  <c r="Z10" i="1"/>
  <c r="Z9" i="1"/>
  <c r="Z8" i="1"/>
  <c r="Z7" i="1"/>
  <c r="AB15" i="1"/>
  <c r="X9" i="1"/>
  <c r="AB7" i="1"/>
  <c r="AB16" i="2"/>
  <c r="AC16" i="2"/>
  <c r="AC8" i="2"/>
  <c r="X25" i="2"/>
  <c r="X11" i="1"/>
  <c r="AB9" i="1"/>
  <c r="X13" i="1"/>
  <c r="AB8" i="1"/>
  <c r="X15" i="1"/>
  <c r="AB13" i="1"/>
  <c r="X17" i="1"/>
  <c r="AB11" i="1"/>
  <c r="X19" i="1"/>
  <c r="AB14" i="1"/>
  <c r="X21" i="1"/>
  <c r="AB10" i="1"/>
  <c r="X23" i="1"/>
  <c r="AB12" i="1"/>
  <c r="E31" i="2"/>
  <c r="F31" i="2"/>
  <c r="G31" i="2"/>
  <c r="H31" i="2"/>
  <c r="I31" i="2"/>
  <c r="J31" i="2"/>
  <c r="K31" i="2"/>
  <c r="L31" i="2"/>
  <c r="M31" i="2"/>
  <c r="D31" i="2"/>
  <c r="D25" i="2"/>
  <c r="H21" i="2"/>
  <c r="H19" i="2"/>
  <c r="H17" i="2"/>
  <c r="H15" i="2"/>
  <c r="H13" i="2"/>
  <c r="H11" i="2"/>
  <c r="H9" i="2"/>
  <c r="H7" i="2"/>
  <c r="H23" i="2"/>
  <c r="G23" i="2"/>
  <c r="G21" i="2"/>
  <c r="G19" i="2"/>
  <c r="G17" i="2"/>
  <c r="G15" i="2"/>
  <c r="G13" i="2"/>
  <c r="G11" i="2"/>
  <c r="G9" i="2"/>
  <c r="G7" i="2"/>
  <c r="F23" i="2"/>
  <c r="F21" i="2"/>
  <c r="F19" i="2"/>
  <c r="F17" i="2"/>
  <c r="F15" i="2"/>
  <c r="F13" i="2"/>
  <c r="F11" i="2"/>
  <c r="F9" i="2"/>
  <c r="E23" i="2"/>
  <c r="E21" i="2"/>
  <c r="E19" i="2"/>
  <c r="E17" i="2"/>
  <c r="E15" i="2"/>
  <c r="E13" i="2"/>
  <c r="E9" i="2"/>
  <c r="E7" i="2"/>
  <c r="I7" i="2"/>
  <c r="I9" i="2"/>
  <c r="I11" i="2"/>
  <c r="I13" i="2"/>
  <c r="I15" i="2"/>
  <c r="I17" i="2"/>
  <c r="I19" i="2"/>
  <c r="I21" i="2"/>
  <c r="I23" i="2"/>
  <c r="J25" i="2"/>
  <c r="L25" i="2"/>
  <c r="M25" i="2"/>
  <c r="M9" i="2"/>
  <c r="K25" i="2"/>
  <c r="H25" i="2"/>
  <c r="G25" i="2"/>
  <c r="F25" i="2"/>
  <c r="N25" i="1"/>
  <c r="L25" i="1"/>
  <c r="K25" i="1"/>
  <c r="J25" i="1"/>
  <c r="I25" i="1"/>
  <c r="H25" i="1"/>
  <c r="F25" i="1"/>
  <c r="G25" i="1"/>
  <c r="E25" i="1"/>
  <c r="M25" i="1"/>
  <c r="O25" i="1"/>
  <c r="P25" i="1"/>
  <c r="Q25" i="1"/>
  <c r="R25" i="1"/>
  <c r="S25" i="1"/>
  <c r="D25" i="1"/>
  <c r="AC13" i="2"/>
  <c r="AC7" i="2"/>
  <c r="AD7" i="2"/>
  <c r="AD8" i="2"/>
  <c r="AC9" i="2"/>
  <c r="AC15" i="2"/>
  <c r="AC14" i="2"/>
  <c r="AC12" i="2"/>
  <c r="AC11" i="2"/>
  <c r="AC10" i="2"/>
  <c r="X25" i="1"/>
  <c r="E25" i="2"/>
  <c r="I25" i="2"/>
  <c r="AD9" i="2"/>
  <c r="AD10" i="2"/>
  <c r="AD11" i="2"/>
  <c r="AD12" i="2"/>
  <c r="AD13" i="2"/>
  <c r="AD14" i="2"/>
  <c r="AD15" i="2"/>
  <c r="W16" i="3"/>
  <c r="X7" i="3"/>
  <c r="W8" i="3"/>
  <c r="X8" i="3"/>
  <c r="W9" i="3"/>
  <c r="X9" i="3"/>
  <c r="W10" i="3"/>
  <c r="X10" i="3"/>
  <c r="W11" i="3"/>
  <c r="X11" i="3"/>
  <c r="W12" i="3"/>
  <c r="X12" i="3"/>
  <c r="W13" i="3"/>
  <c r="X13" i="3"/>
  <c r="W14" i="3"/>
  <c r="X14" i="3"/>
  <c r="W15" i="3"/>
  <c r="X15" i="3"/>
  <c r="AB16" i="1"/>
  <c r="AC7" i="1"/>
  <c r="AD7" i="1"/>
  <c r="AD8" i="1"/>
  <c r="AD9" i="1"/>
  <c r="AD10" i="1"/>
  <c r="AD11" i="1"/>
  <c r="AD12" i="1"/>
  <c r="AD13" i="1"/>
  <c r="AD14" i="1"/>
  <c r="AD15" i="1"/>
  <c r="AC14" i="1"/>
  <c r="AC12" i="1"/>
  <c r="AC13" i="1"/>
  <c r="AC10" i="1"/>
  <c r="AC8" i="1"/>
  <c r="AC9" i="1"/>
  <c r="AC11" i="1"/>
  <c r="AC16" i="1"/>
  <c r="AC15" i="1"/>
</calcChain>
</file>

<file path=xl/sharedStrings.xml><?xml version="1.0" encoding="utf-8"?>
<sst xmlns="http://schemas.openxmlformats.org/spreadsheetml/2006/main" count="448" uniqueCount="63">
  <si>
    <t>No.</t>
  </si>
  <si>
    <t>PROGRAMA</t>
  </si>
  <si>
    <t>Anestesiología</t>
  </si>
  <si>
    <t>Pediatría</t>
  </si>
  <si>
    <t>Medicina Interna</t>
  </si>
  <si>
    <t>Epidemiologia clínica</t>
  </si>
  <si>
    <t>Medicina familiar</t>
  </si>
  <si>
    <t>Neurología</t>
  </si>
  <si>
    <t>Medicina Critica y cuidado intensivo pediátrico</t>
  </si>
  <si>
    <t>Urología</t>
  </si>
  <si>
    <t>Ortopedia</t>
  </si>
  <si>
    <t xml:space="preserve">Cardiología pediátrica </t>
  </si>
  <si>
    <t>Neurocirugía</t>
  </si>
  <si>
    <t>Oncología</t>
  </si>
  <si>
    <t>Cardiología adultos</t>
  </si>
  <si>
    <t>Cirugía general</t>
  </si>
  <si>
    <t>Medicina crítica y cuidado intensivo adultos</t>
  </si>
  <si>
    <t>Geriatría</t>
  </si>
  <si>
    <t>Condición 1</t>
  </si>
  <si>
    <t>Condición 2</t>
  </si>
  <si>
    <t>Condición 3</t>
  </si>
  <si>
    <t>Condición 4</t>
  </si>
  <si>
    <t>Condición 5</t>
  </si>
  <si>
    <t>Condición 6</t>
  </si>
  <si>
    <t>Condición 7</t>
  </si>
  <si>
    <t>Condición 8</t>
  </si>
  <si>
    <t>Condición 9</t>
  </si>
  <si>
    <t>Denominación</t>
  </si>
  <si>
    <t>Justificación</t>
  </si>
  <si>
    <t>Aspectos curriculares</t>
  </si>
  <si>
    <t>Organización de las Actividades Academicas</t>
  </si>
  <si>
    <t xml:space="preserve">Investigación </t>
  </si>
  <si>
    <t>Relación con el sector externo</t>
  </si>
  <si>
    <t>Personal docente</t>
  </si>
  <si>
    <t>Medios educativos</t>
  </si>
  <si>
    <t>Infraestructura Física y Tecnologíca</t>
  </si>
  <si>
    <t>Total</t>
  </si>
  <si>
    <t>Tiempos en días de Entrega de las Condiciones por programa por los Especialista Coordinadores</t>
  </si>
  <si>
    <t>Tiempos en días de Revisión de las Condiciones por programa por la Fundación Universitaria FU</t>
  </si>
  <si>
    <t>Antes de la practica</t>
  </si>
  <si>
    <t>Promedio Total</t>
  </si>
  <si>
    <t>Tiempo Total de entrega por Condición</t>
  </si>
  <si>
    <t>% frecuencia</t>
  </si>
  <si>
    <t>Acumulado fr%</t>
  </si>
  <si>
    <t>Condiciones</t>
  </si>
  <si>
    <t>Tiempo Total</t>
  </si>
  <si>
    <t>Relación con el sector Exterior</t>
  </si>
  <si>
    <t>Investigación</t>
  </si>
  <si>
    <t xml:space="preserve">Perfusión </t>
  </si>
  <si>
    <t>Medicina de Urgencias</t>
  </si>
  <si>
    <t>Cirugía Vascular</t>
  </si>
  <si>
    <t>Cirugía Cardiovascular</t>
  </si>
  <si>
    <t>Gastroenterología</t>
  </si>
  <si>
    <t>Cirugía Plástica</t>
  </si>
  <si>
    <t>Neonatología</t>
  </si>
  <si>
    <t>Radiología</t>
  </si>
  <si>
    <t>Hemodinámia</t>
  </si>
  <si>
    <t>Medicina del Dolor y Cuidado Paliativo</t>
  </si>
  <si>
    <t>Con la Implementación del Manual (Tiempo de elaboración y entrega)</t>
  </si>
  <si>
    <t>Sin la implementación del Manual (Tiempo de elaboración y entrega</t>
  </si>
  <si>
    <t>Sin la implementación de los Formatos (Tiempo de Revisión y Reprocesos)</t>
  </si>
  <si>
    <t>Con la Implementación de  los Formatos(Tiempo de Revisión y Reprocesos)</t>
  </si>
  <si>
    <t>Promedío  Reducción entre revisión y elaboración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</si>
</sst>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FFFFFF"/>
      <name val="Times New Roman"/>
      <family val="1"/>
    </font>
    <font>
      <sz val="12"/>
      <color rgb="FFFFFFFF"/>
      <name val="Times New Roman"/>
      <family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30" xfId="0" applyBorder="1"/>
    <xf numFmtId="0" fontId="7" fillId="0" borderId="5" xfId="0" applyFont="1" applyBorder="1" applyAlignment="1">
      <alignment horizontal="center"/>
    </xf>
    <xf numFmtId="0" fontId="0" fillId="0" borderId="5" xfId="0" applyBorder="1"/>
    <xf numFmtId="0" fontId="7" fillId="0" borderId="0" xfId="0" applyFont="1"/>
    <xf numFmtId="0" fontId="0" fillId="0" borderId="5" xfId="0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0" fontId="0" fillId="0" borderId="21" xfId="0" applyBorder="1"/>
    <xf numFmtId="0" fontId="0" fillId="0" borderId="35" xfId="0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27" xfId="0" applyBorder="1" applyAlignment="1">
      <alignment horizontal="center"/>
    </xf>
    <xf numFmtId="0" fontId="0" fillId="0" borderId="10" xfId="0" applyBorder="1"/>
    <xf numFmtId="0" fontId="0" fillId="0" borderId="27" xfId="0" applyBorder="1"/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" xfId="0" applyBorder="1" applyAlignment="1">
      <alignment wrapText="1"/>
    </xf>
    <xf numFmtId="9" fontId="0" fillId="0" borderId="10" xfId="0" applyNumberFormat="1" applyBorder="1"/>
    <xf numFmtId="9" fontId="0" fillId="0" borderId="2" xfId="1" applyFont="1" applyBorder="1" applyAlignment="1"/>
    <xf numFmtId="9" fontId="0" fillId="0" borderId="10" xfId="1" applyFont="1" applyBorder="1" applyAlignment="1"/>
    <xf numFmtId="0" fontId="0" fillId="0" borderId="33" xfId="0" applyBorder="1"/>
    <xf numFmtId="0" fontId="0" fillId="0" borderId="33" xfId="0" applyBorder="1" applyAlignment="1">
      <alignment wrapText="1"/>
    </xf>
    <xf numFmtId="0" fontId="0" fillId="0" borderId="13" xfId="0" applyBorder="1"/>
    <xf numFmtId="0" fontId="0" fillId="0" borderId="0" xfId="0" applyAlignment="1">
      <alignment wrapText="1"/>
    </xf>
    <xf numFmtId="9" fontId="0" fillId="0" borderId="33" xfId="0" applyNumberFormat="1" applyBorder="1"/>
    <xf numFmtId="9" fontId="0" fillId="0" borderId="0" xfId="1" applyFont="1" applyBorder="1" applyAlignment="1"/>
    <xf numFmtId="0" fontId="7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7" xfId="0" applyBorder="1" applyAlignment="1">
      <alignment vertical="center" wrapText="1"/>
    </xf>
    <xf numFmtId="0" fontId="0" fillId="0" borderId="24" xfId="0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33" xfId="0" applyBorder="1" applyAlignment="1">
      <alignment vertical="center"/>
    </xf>
    <xf numFmtId="0" fontId="0" fillId="0" borderId="25" xfId="0" applyBorder="1" applyAlignment="1">
      <alignment wrapText="1"/>
    </xf>
    <xf numFmtId="0" fontId="0" fillId="0" borderId="3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vertical="center"/>
    </xf>
    <xf numFmtId="0" fontId="7" fillId="0" borderId="33" xfId="0" applyFont="1" applyBorder="1"/>
    <xf numFmtId="0" fontId="0" fillId="0" borderId="0" xfId="0" applyAlignment="1">
      <alignment horizontal="center"/>
    </xf>
    <xf numFmtId="9" fontId="0" fillId="0" borderId="0" xfId="1" applyFont="1"/>
    <xf numFmtId="1" fontId="7" fillId="0" borderId="0" xfId="0" applyNumberFormat="1" applyFont="1" applyAlignment="1">
      <alignment horizontal="center"/>
    </xf>
    <xf numFmtId="9" fontId="0" fillId="0" borderId="0" xfId="1" applyFont="1" applyFill="1" applyBorder="1"/>
    <xf numFmtId="0" fontId="0" fillId="0" borderId="33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38" xfId="0" applyBorder="1"/>
    <xf numFmtId="0" fontId="0" fillId="0" borderId="43" xfId="0" applyBorder="1"/>
    <xf numFmtId="0" fontId="0" fillId="0" borderId="42" xfId="0" applyBorder="1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9" fontId="0" fillId="0" borderId="45" xfId="0" applyNumberFormat="1" applyBorder="1"/>
    <xf numFmtId="9" fontId="0" fillId="0" borderId="33" xfId="1" applyFont="1" applyBorder="1" applyAlignment="1">
      <alignment vertical="center"/>
    </xf>
    <xf numFmtId="9" fontId="0" fillId="0" borderId="1" xfId="1" applyFont="1" applyBorder="1" applyAlignment="1">
      <alignment vertical="center"/>
    </xf>
    <xf numFmtId="9" fontId="0" fillId="0" borderId="22" xfId="0" applyNumberFormat="1" applyBorder="1"/>
    <xf numFmtId="9" fontId="0" fillId="0" borderId="22" xfId="1" applyFont="1" applyBorder="1" applyAlignment="1">
      <alignment horizontal="center"/>
    </xf>
    <xf numFmtId="0" fontId="0" fillId="0" borderId="22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5" xfId="0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0" xfId="0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0" xfId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wrapText="1"/>
    </xf>
    <xf numFmtId="0" fontId="0" fillId="0" borderId="32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0" fillId="0" borderId="22" xfId="0" applyNumberFormat="1" applyBorder="1" applyAlignment="1">
      <alignment horizontal="center"/>
    </xf>
    <xf numFmtId="9" fontId="0" fillId="0" borderId="21" xfId="0" applyNumberFormat="1" applyBorder="1" applyAlignment="1">
      <alignment horizontal="center"/>
    </xf>
    <xf numFmtId="0" fontId="7" fillId="0" borderId="4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Tiempos de Entrega de los documentos de las condiciones</a:t>
            </a:r>
            <a:endParaRPr lang="en-US" sz="1600" baseline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'Analisis de Tiempos de Entrega'!$AB$6</c:f>
              <c:strCache>
                <c:ptCount val="1"/>
                <c:pt idx="0">
                  <c:v>Tiempo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'Analisis de Tiempos de Entrega'!$AA$7:$AA$15</c:f>
              <c:strCache>
                <c:ptCount val="9"/>
                <c:pt idx="0">
                  <c:v>Justificación</c:v>
                </c:pt>
                <c:pt idx="1">
                  <c:v>Organización de las Actividades Academicas</c:v>
                </c:pt>
                <c:pt idx="2">
                  <c:v>Aspectos curriculares</c:v>
                </c:pt>
                <c:pt idx="3">
                  <c:v>Medios educativos</c:v>
                </c:pt>
                <c:pt idx="4">
                  <c:v>Relación con el sector Exterior</c:v>
                </c:pt>
                <c:pt idx="5">
                  <c:v>Infraestructura Física y Tecnologíca</c:v>
                </c:pt>
                <c:pt idx="6">
                  <c:v>Investigación</c:v>
                </c:pt>
                <c:pt idx="7">
                  <c:v>Personal docente</c:v>
                </c:pt>
                <c:pt idx="8">
                  <c:v>Denominación</c:v>
                </c:pt>
              </c:strCache>
            </c:strRef>
          </c:cat>
          <c:val>
            <c:numRef>
              <c:f>'Analisis de Tiempos de Entrega'!$AB$7:$AB$15</c:f>
              <c:numCache>
                <c:formatCode>General</c:formatCode>
                <c:ptCount val="9"/>
                <c:pt idx="0">
                  <c:v>1910</c:v>
                </c:pt>
                <c:pt idx="1">
                  <c:v>1191</c:v>
                </c:pt>
                <c:pt idx="2">
                  <c:v>919</c:v>
                </c:pt>
                <c:pt idx="3">
                  <c:v>296</c:v>
                </c:pt>
                <c:pt idx="4">
                  <c:v>238</c:v>
                </c:pt>
                <c:pt idx="5">
                  <c:v>236</c:v>
                </c:pt>
                <c:pt idx="6">
                  <c:v>215</c:v>
                </c:pt>
                <c:pt idx="7">
                  <c:v>212</c:v>
                </c:pt>
                <c:pt idx="8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D6-4AF5-A710-EC9363F3F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8639136"/>
        <c:axId val="1988645856"/>
      </c:barChart>
      <c:lineChart>
        <c:grouping val="standard"/>
        <c:varyColors val="0"/>
        <c:ser>
          <c:idx val="1"/>
          <c:order val="1"/>
          <c:tx>
            <c:strRef>
              <c:f>'Analisis de Tiempos de Entrega'!$AD$6</c:f>
              <c:strCache>
                <c:ptCount val="1"/>
                <c:pt idx="0">
                  <c:v>Acumulado fr%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0"/>
                  <c:y val="3.07216370865796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D6-4AF5-A710-EC9363F3F14B}"/>
                </c:ext>
              </c:extLst>
            </c:dLbl>
            <c:dLbl>
              <c:idx val="3"/>
              <c:layout>
                <c:manualLayout>
                  <c:x val="-8.3770742908350981E-17"/>
                  <c:y val="3.0721637086579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D6-4AF5-A710-EC9363F3F14B}"/>
                </c:ext>
              </c:extLst>
            </c:dLbl>
            <c:dLbl>
              <c:idx val="4"/>
              <c:layout>
                <c:manualLayout>
                  <c:x val="0"/>
                  <c:y val="3.0721637086579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D6-4AF5-A710-EC9363F3F14B}"/>
                </c:ext>
              </c:extLst>
            </c:dLbl>
            <c:dLbl>
              <c:idx val="5"/>
              <c:layout>
                <c:manualLayout>
                  <c:x val="2.2846830173214954E-3"/>
                  <c:y val="3.51104423846625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1D6-4AF5-A710-EC9363F3F14B}"/>
                </c:ext>
              </c:extLst>
            </c:dLbl>
            <c:dLbl>
              <c:idx val="6"/>
              <c:layout>
                <c:manualLayout>
                  <c:x val="0"/>
                  <c:y val="1.75552211923312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D6-4AF5-A710-EC9363F3F14B}"/>
                </c:ext>
              </c:extLst>
            </c:dLbl>
            <c:dLbl>
              <c:idx val="7"/>
              <c:layout>
                <c:manualLayout>
                  <c:x val="0"/>
                  <c:y val="3.51104423846625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1D6-4AF5-A710-EC9363F3F14B}"/>
                </c:ext>
              </c:extLst>
            </c:dLbl>
            <c:dLbl>
              <c:idx val="8"/>
              <c:layout>
                <c:manualLayout>
                  <c:x val="-4.5693660346429908E-3"/>
                  <c:y val="-1.7555221192331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1D6-4AF5-A710-EC9363F3F1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'Analisis de Tiempos de Entrega'!$AD$7:$AD$15</c:f>
              <c:numCache>
                <c:formatCode>0%</c:formatCode>
                <c:ptCount val="9"/>
                <c:pt idx="0">
                  <c:v>0.35422848664688428</c:v>
                </c:pt>
                <c:pt idx="1">
                  <c:v>0.57511127596439171</c:v>
                </c:pt>
                <c:pt idx="2">
                  <c:v>0.74554896142433236</c:v>
                </c:pt>
                <c:pt idx="3">
                  <c:v>0.80044510385756673</c:v>
                </c:pt>
                <c:pt idx="4">
                  <c:v>0.84458456973293761</c:v>
                </c:pt>
                <c:pt idx="5">
                  <c:v>0.88835311572700293</c:v>
                </c:pt>
                <c:pt idx="6">
                  <c:v>0.92822700296735905</c:v>
                </c:pt>
                <c:pt idx="7">
                  <c:v>0.96754451038575673</c:v>
                </c:pt>
                <c:pt idx="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D6-4AF5-A710-EC9363F3F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2827888"/>
        <c:axId val="1962828848"/>
      </c:lineChart>
      <c:catAx>
        <c:axId val="198863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Condiciones</a:t>
                </a:r>
                <a:r>
                  <a:rPr lang="es-CO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que más generan demoras</a:t>
                </a: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88645856"/>
        <c:crosses val="autoZero"/>
        <c:auto val="1"/>
        <c:lblAlgn val="ctr"/>
        <c:lblOffset val="100"/>
        <c:noMultiLvlLbl val="0"/>
      </c:catAx>
      <c:valAx>
        <c:axId val="1988645856"/>
        <c:scaling>
          <c:orientation val="minMax"/>
          <c:max val="539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88639136"/>
        <c:crosses val="autoZero"/>
        <c:crossBetween val="between"/>
      </c:valAx>
      <c:valAx>
        <c:axId val="1962828848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62827888"/>
        <c:crosses val="max"/>
        <c:crossBetween val="between"/>
      </c:valAx>
      <c:catAx>
        <c:axId val="1962827888"/>
        <c:scaling>
          <c:orientation val="minMax"/>
        </c:scaling>
        <c:delete val="1"/>
        <c:axPos val="b"/>
        <c:majorTickMark val="out"/>
        <c:minorTickMark val="none"/>
        <c:tickLblPos val="nextTo"/>
        <c:crossAx val="196282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2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Analisis de Tiempos de Revisión por FU</a:t>
            </a:r>
            <a:endParaRPr lang="es-CO" sz="1200" b="1" baseline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'Analisis de Tiempos de Revisión'!$AB$6</c:f>
              <c:strCache>
                <c:ptCount val="1"/>
                <c:pt idx="0">
                  <c:v>Tiempo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'Analisis de Tiempos de Revisión'!$AA$7:$AA$15</c:f>
              <c:strCache>
                <c:ptCount val="9"/>
                <c:pt idx="0">
                  <c:v>Justificación</c:v>
                </c:pt>
                <c:pt idx="1">
                  <c:v>Organización de las Actividades Academicas</c:v>
                </c:pt>
                <c:pt idx="2">
                  <c:v>Aspectos curriculares</c:v>
                </c:pt>
                <c:pt idx="3">
                  <c:v>Medios educativos</c:v>
                </c:pt>
                <c:pt idx="4">
                  <c:v>Relación con el sector externo</c:v>
                </c:pt>
                <c:pt idx="5">
                  <c:v>Infraestructura Física y Tecnologíca</c:v>
                </c:pt>
                <c:pt idx="6">
                  <c:v>Investigación </c:v>
                </c:pt>
                <c:pt idx="7">
                  <c:v>Personal docente</c:v>
                </c:pt>
                <c:pt idx="8">
                  <c:v>Denominación</c:v>
                </c:pt>
              </c:strCache>
            </c:strRef>
          </c:cat>
          <c:val>
            <c:numRef>
              <c:f>'Analisis de Tiempos de Revisión'!$AB$7:$AB$15</c:f>
              <c:numCache>
                <c:formatCode>General</c:formatCode>
                <c:ptCount val="9"/>
                <c:pt idx="0">
                  <c:v>5260</c:v>
                </c:pt>
                <c:pt idx="1">
                  <c:v>3084</c:v>
                </c:pt>
                <c:pt idx="2">
                  <c:v>2672</c:v>
                </c:pt>
                <c:pt idx="3">
                  <c:v>696</c:v>
                </c:pt>
                <c:pt idx="4">
                  <c:v>620</c:v>
                </c:pt>
                <c:pt idx="5">
                  <c:v>576</c:v>
                </c:pt>
                <c:pt idx="6">
                  <c:v>600</c:v>
                </c:pt>
                <c:pt idx="7">
                  <c:v>536</c:v>
                </c:pt>
                <c:pt idx="8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7B-4F8A-B1A1-9E2E37662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54708736"/>
        <c:axId val="1954695296"/>
      </c:barChart>
      <c:lineChart>
        <c:grouping val="standard"/>
        <c:varyColors val="0"/>
        <c:ser>
          <c:idx val="1"/>
          <c:order val="1"/>
          <c:tx>
            <c:strRef>
              <c:f>'Analisis de Tiempos de Revisión'!$AD$6</c:f>
              <c:strCache>
                <c:ptCount val="1"/>
                <c:pt idx="0">
                  <c:v>Acumulado fr%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0"/>
                  <c:y val="2.36286909364124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8A-43A8-A385-D7E5931B5B20}"/>
                </c:ext>
              </c:extLst>
            </c:dLbl>
            <c:dLbl>
              <c:idx val="3"/>
              <c:layout>
                <c:manualLayout>
                  <c:x val="0"/>
                  <c:y val="4.72573818728249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8A-43A8-A385-D7E5931B5B20}"/>
                </c:ext>
              </c:extLst>
            </c:dLbl>
            <c:dLbl>
              <c:idx val="4"/>
              <c:layout>
                <c:manualLayout>
                  <c:x val="0"/>
                  <c:y val="4.33192667167561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08A-43A8-A385-D7E5931B5B20}"/>
                </c:ext>
              </c:extLst>
            </c:dLbl>
            <c:dLbl>
              <c:idx val="5"/>
              <c:layout>
                <c:manualLayout>
                  <c:x val="0"/>
                  <c:y val="3.9381151560687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08A-43A8-A385-D7E5931B5B20}"/>
                </c:ext>
              </c:extLst>
            </c:dLbl>
            <c:dLbl>
              <c:idx val="6"/>
              <c:layout>
                <c:manualLayout>
                  <c:x val="4.7281332678344159E-3"/>
                  <c:y val="3.544303640461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08A-43A8-A385-D7E5931B5B20}"/>
                </c:ext>
              </c:extLst>
            </c:dLbl>
            <c:dLbl>
              <c:idx val="7"/>
              <c:layout>
                <c:manualLayout>
                  <c:x val="2.3640666339171217E-3"/>
                  <c:y val="3.544303640461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08A-43A8-A385-D7E5931B5B20}"/>
                </c:ext>
              </c:extLst>
            </c:dLbl>
            <c:dLbl>
              <c:idx val="8"/>
              <c:layout>
                <c:manualLayout>
                  <c:x val="-1.1820333169586214E-2"/>
                  <c:y val="-2.3628690936412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08A-43A8-A385-D7E5931B5B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'Analisis de Tiempos de Revisión'!$AD$7:$AD$15</c:f>
              <c:numCache>
                <c:formatCode>0%</c:formatCode>
                <c:ptCount val="9"/>
                <c:pt idx="0">
                  <c:v>0.36366150442477874</c:v>
                </c:pt>
                <c:pt idx="1">
                  <c:v>0.57688053097345127</c:v>
                </c:pt>
                <c:pt idx="2">
                  <c:v>0.76161504424778759</c:v>
                </c:pt>
                <c:pt idx="3">
                  <c:v>0.80973451327433621</c:v>
                </c:pt>
                <c:pt idx="4">
                  <c:v>0.8525995575221238</c:v>
                </c:pt>
                <c:pt idx="5">
                  <c:v>0.89242256637168127</c:v>
                </c:pt>
                <c:pt idx="6">
                  <c:v>0.93390486725663702</c:v>
                </c:pt>
                <c:pt idx="7">
                  <c:v>0.97096238938053081</c:v>
                </c:pt>
                <c:pt idx="8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7B-4F8A-B1A1-9E2E37662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413120"/>
        <c:axId val="45879888"/>
      </c:lineChart>
      <c:catAx>
        <c:axId val="195470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Reprocesos</a:t>
                </a:r>
                <a:r>
                  <a:rPr lang="es-CO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por condición</a:t>
                </a:r>
                <a:endParaRPr lang="es-CO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54695296"/>
        <c:crosses val="autoZero"/>
        <c:auto val="1"/>
        <c:lblAlgn val="ctr"/>
        <c:lblOffset val="100"/>
        <c:noMultiLvlLbl val="0"/>
      </c:catAx>
      <c:valAx>
        <c:axId val="1954695296"/>
        <c:scaling>
          <c:orientation val="minMax"/>
          <c:max val="1446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54708736"/>
        <c:crosses val="autoZero"/>
        <c:crossBetween val="between"/>
      </c:valAx>
      <c:valAx>
        <c:axId val="45879888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82413120"/>
        <c:crosses val="max"/>
        <c:crossBetween val="between"/>
      </c:valAx>
      <c:catAx>
        <c:axId val="1982413120"/>
        <c:scaling>
          <c:orientation val="minMax"/>
        </c:scaling>
        <c:delete val="1"/>
        <c:axPos val="b"/>
        <c:majorTickMark val="out"/>
        <c:minorTickMark val="none"/>
        <c:tickLblPos val="nextTo"/>
        <c:crossAx val="4587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307433</xdr:colOff>
      <xdr:row>16</xdr:row>
      <xdr:rowOff>160322</xdr:rowOff>
    </xdr:from>
    <xdr:to>
      <xdr:col>29</xdr:col>
      <xdr:colOff>396089</xdr:colOff>
      <xdr:row>31</xdr:row>
      <xdr:rowOff>179184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F2BC7A4-1D77-5335-B6E9-A9D8382DB6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442232</xdr:colOff>
      <xdr:row>17</xdr:row>
      <xdr:rowOff>29936</xdr:rowOff>
    </xdr:from>
    <xdr:to>
      <xdr:col>30</xdr:col>
      <xdr:colOff>204106</xdr:colOff>
      <xdr:row>32</xdr:row>
      <xdr:rowOff>149679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AA04C2-11DB-0D41-6064-82689FA7E3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C9305-4BEC-4E4F-9919-19B9F1AB5E7C}">
  <dimension ref="B1:AD40"/>
  <sheetViews>
    <sheetView topLeftCell="P15" zoomScale="101" zoomScaleNormal="60" workbookViewId="0">
      <selection activeCell="T26" sqref="T26"/>
    </sheetView>
  </sheetViews>
  <sheetFormatPr baseColWidth="10" defaultRowHeight="15" x14ac:dyDescent="0.25"/>
  <cols>
    <col min="1" max="1" width="8.85546875" customWidth="1"/>
    <col min="2" max="2" width="13.140625" customWidth="1"/>
    <col min="3" max="3" width="18.5703125" customWidth="1"/>
    <col min="4" max="9" width="16.28515625" customWidth="1"/>
    <col min="10" max="10" width="21.140625" customWidth="1"/>
    <col min="11" max="17" width="16.28515625" customWidth="1"/>
    <col min="18" max="18" width="18.7109375" customWidth="1"/>
    <col min="19" max="19" width="16.28515625" customWidth="1"/>
    <col min="20" max="20" width="17.140625" customWidth="1"/>
    <col min="22" max="22" width="14.28515625" customWidth="1"/>
    <col min="23" max="23" width="19.5703125" customWidth="1"/>
    <col min="24" max="24" width="12.7109375" customWidth="1"/>
    <col min="25" max="25" width="19.140625" customWidth="1"/>
    <col min="26" max="26" width="21" customWidth="1"/>
    <col min="27" max="27" width="31.85546875" customWidth="1"/>
    <col min="28" max="28" width="14.42578125" customWidth="1"/>
    <col min="29" max="29" width="21.42578125" customWidth="1"/>
    <col min="30" max="30" width="20.85546875" customWidth="1"/>
  </cols>
  <sheetData>
    <row r="1" spans="2:30" ht="15.75" customHeight="1" x14ac:dyDescent="0.25">
      <c r="C1" s="152" t="s">
        <v>0</v>
      </c>
      <c r="D1" s="145">
        <v>1</v>
      </c>
      <c r="E1" s="145">
        <v>2</v>
      </c>
      <c r="F1" s="145">
        <v>3</v>
      </c>
      <c r="G1" s="145">
        <v>4</v>
      </c>
      <c r="H1" s="145">
        <v>5</v>
      </c>
      <c r="I1" s="145">
        <v>6</v>
      </c>
      <c r="J1" s="145">
        <v>7</v>
      </c>
      <c r="K1" s="145">
        <v>8</v>
      </c>
      <c r="L1" s="145">
        <v>9</v>
      </c>
      <c r="M1" s="145">
        <v>10</v>
      </c>
      <c r="N1" s="145">
        <v>11</v>
      </c>
      <c r="O1" s="145">
        <v>12</v>
      </c>
      <c r="P1" s="145">
        <v>13</v>
      </c>
      <c r="Q1" s="145">
        <v>14</v>
      </c>
      <c r="R1" s="145">
        <v>15</v>
      </c>
      <c r="S1" s="145">
        <v>16</v>
      </c>
    </row>
    <row r="2" spans="2:30" ht="16.5" customHeight="1" thickBot="1" x14ac:dyDescent="0.3">
      <c r="C2" s="153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2:30" ht="15.75" customHeight="1" x14ac:dyDescent="0.25">
      <c r="B3" s="1"/>
      <c r="C3" s="146" t="s">
        <v>1</v>
      </c>
      <c r="D3" s="160" t="s">
        <v>2</v>
      </c>
      <c r="E3" s="156" t="s">
        <v>3</v>
      </c>
      <c r="F3" s="156" t="s">
        <v>4</v>
      </c>
      <c r="G3" s="156" t="s">
        <v>5</v>
      </c>
      <c r="H3" s="156" t="s">
        <v>6</v>
      </c>
      <c r="I3" s="156" t="s">
        <v>7</v>
      </c>
      <c r="J3" s="156" t="s">
        <v>8</v>
      </c>
      <c r="K3" s="156" t="s">
        <v>9</v>
      </c>
      <c r="L3" s="156" t="s">
        <v>10</v>
      </c>
      <c r="M3" s="156" t="s">
        <v>11</v>
      </c>
      <c r="N3" s="156" t="s">
        <v>12</v>
      </c>
      <c r="O3" s="156" t="s">
        <v>13</v>
      </c>
      <c r="P3" s="156" t="s">
        <v>14</v>
      </c>
      <c r="Q3" s="156" t="s">
        <v>15</v>
      </c>
      <c r="R3" s="156" t="s">
        <v>16</v>
      </c>
      <c r="S3" s="157" t="s">
        <v>17</v>
      </c>
    </row>
    <row r="4" spans="2:30" ht="15" customHeight="1" x14ac:dyDescent="0.25">
      <c r="B4" s="1"/>
      <c r="C4" s="147"/>
      <c r="D4" s="161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58"/>
    </row>
    <row r="5" spans="2:30" ht="15.75" customHeight="1" thickBot="1" x14ac:dyDescent="0.3">
      <c r="B5" s="1"/>
      <c r="C5" s="148"/>
      <c r="D5" s="162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59"/>
    </row>
    <row r="6" spans="2:30" ht="38.25" customHeight="1" thickBot="1" x14ac:dyDescent="0.3">
      <c r="C6" s="141" t="s">
        <v>37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3"/>
      <c r="U6" s="5"/>
      <c r="V6" s="99" t="s">
        <v>41</v>
      </c>
      <c r="W6" s="100"/>
      <c r="X6" s="101"/>
      <c r="Y6" s="13"/>
      <c r="Z6" s="102" t="s">
        <v>44</v>
      </c>
      <c r="AA6" s="103"/>
      <c r="AB6" s="30" t="s">
        <v>45</v>
      </c>
      <c r="AC6" s="31" t="s">
        <v>42</v>
      </c>
      <c r="AD6" s="29" t="s">
        <v>43</v>
      </c>
    </row>
    <row r="7" spans="2:30" ht="16.5" customHeight="1" thickBot="1" x14ac:dyDescent="0.3">
      <c r="B7" s="61" t="s">
        <v>18</v>
      </c>
      <c r="C7" s="61" t="s">
        <v>27</v>
      </c>
      <c r="D7" s="144">
        <v>7</v>
      </c>
      <c r="E7" s="72">
        <v>14</v>
      </c>
      <c r="F7" s="72">
        <v>7</v>
      </c>
      <c r="G7" s="72">
        <v>7</v>
      </c>
      <c r="H7" s="72">
        <v>21</v>
      </c>
      <c r="I7" s="72">
        <v>14</v>
      </c>
      <c r="J7" s="72">
        <v>14</v>
      </c>
      <c r="K7" s="72">
        <v>7</v>
      </c>
      <c r="L7" s="72">
        <v>7</v>
      </c>
      <c r="M7" s="72">
        <v>7</v>
      </c>
      <c r="N7" s="72">
        <v>21</v>
      </c>
      <c r="O7" s="72">
        <v>14</v>
      </c>
      <c r="P7" s="72">
        <v>14</v>
      </c>
      <c r="Q7" s="72">
        <v>7</v>
      </c>
      <c r="R7" s="72">
        <v>7</v>
      </c>
      <c r="S7" s="163">
        <v>7</v>
      </c>
      <c r="V7" s="61" t="s">
        <v>18</v>
      </c>
      <c r="W7" s="61" t="s">
        <v>27</v>
      </c>
      <c r="X7" s="65">
        <f>+SUM(D7:S8)</f>
        <v>175</v>
      </c>
      <c r="Y7" s="127"/>
      <c r="Z7" s="15" t="str">
        <f>+V9</f>
        <v>Condición 2</v>
      </c>
      <c r="AA7" s="17" t="s">
        <v>28</v>
      </c>
      <c r="AB7" s="16">
        <f>+X9</f>
        <v>1910</v>
      </c>
      <c r="AC7" s="21">
        <f t="shared" ref="AC7:AC16" ca="1" si="0">+AB7/$AB$16</f>
        <v>0.35422848664688428</v>
      </c>
      <c r="AD7" s="20">
        <f ca="1">+AC7</f>
        <v>0.35422848664688428</v>
      </c>
    </row>
    <row r="8" spans="2:30" ht="31.5" customHeight="1" thickBot="1" x14ac:dyDescent="0.3">
      <c r="B8" s="80"/>
      <c r="C8" s="62"/>
      <c r="D8" s="105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2"/>
      <c r="S8" s="154"/>
      <c r="V8" s="80"/>
      <c r="W8" s="62"/>
      <c r="X8" s="83"/>
      <c r="Y8" s="127"/>
      <c r="Z8" s="15" t="str">
        <f>+V13</f>
        <v>Condición 4</v>
      </c>
      <c r="AA8" s="18" t="s">
        <v>30</v>
      </c>
      <c r="AB8" s="15">
        <f>+X13</f>
        <v>1191</v>
      </c>
      <c r="AC8" s="22">
        <f t="shared" ca="1" si="0"/>
        <v>0.22088278931750741</v>
      </c>
      <c r="AD8" s="20">
        <f t="shared" ref="AD8:AD15" ca="1" si="1">+AD7+AC8</f>
        <v>0.57511127596439171</v>
      </c>
    </row>
    <row r="9" spans="2:30" ht="15" customHeight="1" thickBot="1" x14ac:dyDescent="0.3">
      <c r="B9" s="61" t="s">
        <v>19</v>
      </c>
      <c r="C9" s="90" t="s">
        <v>28</v>
      </c>
      <c r="D9" s="85">
        <v>30</v>
      </c>
      <c r="E9" s="76">
        <v>190</v>
      </c>
      <c r="F9" s="76">
        <v>150</v>
      </c>
      <c r="G9" s="76">
        <v>100</v>
      </c>
      <c r="H9" s="76">
        <v>150</v>
      </c>
      <c r="I9" s="76">
        <v>165</v>
      </c>
      <c r="J9" s="76">
        <v>170</v>
      </c>
      <c r="K9" s="76">
        <v>120</v>
      </c>
      <c r="L9" s="76">
        <v>110</v>
      </c>
      <c r="M9" s="76">
        <v>130</v>
      </c>
      <c r="N9" s="76">
        <v>150</v>
      </c>
      <c r="O9" s="76">
        <v>70</v>
      </c>
      <c r="P9" s="76">
        <v>100</v>
      </c>
      <c r="Q9" s="76">
        <v>65</v>
      </c>
      <c r="R9" s="72">
        <v>120</v>
      </c>
      <c r="S9" s="154">
        <v>90</v>
      </c>
      <c r="V9" s="61" t="s">
        <v>19</v>
      </c>
      <c r="W9" s="90" t="s">
        <v>28</v>
      </c>
      <c r="X9" s="83">
        <f>+SUM(D9:S10)</f>
        <v>1910</v>
      </c>
      <c r="Y9" s="127"/>
      <c r="Z9" s="15" t="str">
        <f>+V11</f>
        <v>Condición 3</v>
      </c>
      <c r="AA9" s="24" t="str">
        <f>+W11</f>
        <v>Aspectos curriculares</v>
      </c>
      <c r="AB9" s="15">
        <f>+X11</f>
        <v>919</v>
      </c>
      <c r="AC9" s="22">
        <f t="shared" ca="1" si="0"/>
        <v>0.17043768545994065</v>
      </c>
      <c r="AD9" s="20">
        <f t="shared" ca="1" si="1"/>
        <v>0.74554896142433236</v>
      </c>
    </row>
    <row r="10" spans="2:30" ht="15.75" thickBot="1" x14ac:dyDescent="0.3">
      <c r="B10" s="80"/>
      <c r="C10" s="87"/>
      <c r="D10" s="86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2"/>
      <c r="S10" s="154"/>
      <c r="V10" s="80"/>
      <c r="W10" s="87"/>
      <c r="X10" s="83"/>
      <c r="Y10" s="127"/>
      <c r="Z10" s="15" t="str">
        <f>+V21</f>
        <v>Condición 8</v>
      </c>
      <c r="AA10" s="19" t="s">
        <v>34</v>
      </c>
      <c r="AB10" s="15">
        <f>+X21</f>
        <v>296</v>
      </c>
      <c r="AC10" s="22">
        <f t="shared" ca="1" si="0"/>
        <v>5.4896142433234422E-2</v>
      </c>
      <c r="AD10" s="20">
        <f t="shared" ca="1" si="1"/>
        <v>0.80044510385756673</v>
      </c>
    </row>
    <row r="11" spans="2:30" ht="15" customHeight="1" thickBot="1" x14ac:dyDescent="0.3">
      <c r="B11" s="61" t="s">
        <v>20</v>
      </c>
      <c r="C11" s="89" t="s">
        <v>29</v>
      </c>
      <c r="D11" s="85">
        <v>12</v>
      </c>
      <c r="E11" s="76">
        <v>40</v>
      </c>
      <c r="F11" s="76">
        <v>96</v>
      </c>
      <c r="G11" s="76">
        <v>64</v>
      </c>
      <c r="H11" s="76">
        <v>90</v>
      </c>
      <c r="I11" s="76">
        <v>70</v>
      </c>
      <c r="J11" s="76">
        <v>75</v>
      </c>
      <c r="K11" s="76">
        <v>96</v>
      </c>
      <c r="L11" s="76">
        <v>65</v>
      </c>
      <c r="M11" s="76">
        <v>60</v>
      </c>
      <c r="N11" s="76">
        <v>50</v>
      </c>
      <c r="O11" s="76">
        <v>48</v>
      </c>
      <c r="P11" s="76">
        <v>60</v>
      </c>
      <c r="Q11" s="76">
        <v>28</v>
      </c>
      <c r="R11" s="72">
        <v>35</v>
      </c>
      <c r="S11" s="154">
        <v>30</v>
      </c>
      <c r="V11" s="61" t="s">
        <v>20</v>
      </c>
      <c r="W11" s="89" t="s">
        <v>29</v>
      </c>
      <c r="X11" s="83">
        <f>+SUM(D11:S12)</f>
        <v>919</v>
      </c>
      <c r="Y11" s="127"/>
      <c r="Z11" s="15" t="str">
        <f>+V17</f>
        <v>Condición 6</v>
      </c>
      <c r="AA11" s="18" t="s">
        <v>46</v>
      </c>
      <c r="AB11" s="15">
        <f>+X17</f>
        <v>238</v>
      </c>
      <c r="AC11" s="22">
        <f t="shared" ca="1" si="0"/>
        <v>4.4139465875370917E-2</v>
      </c>
      <c r="AD11" s="20">
        <f t="shared" ca="1" si="1"/>
        <v>0.84458456973293761</v>
      </c>
    </row>
    <row r="12" spans="2:30" ht="30.75" thickBot="1" x14ac:dyDescent="0.3">
      <c r="B12" s="80"/>
      <c r="C12" s="89"/>
      <c r="D12" s="86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2"/>
      <c r="S12" s="154"/>
      <c r="V12" s="80"/>
      <c r="W12" s="89"/>
      <c r="X12" s="83"/>
      <c r="Y12" s="127"/>
      <c r="Z12" s="15" t="str">
        <f>+V23</f>
        <v>Condición 9</v>
      </c>
      <c r="AA12" s="24" t="s">
        <v>35</v>
      </c>
      <c r="AB12" s="25">
        <f>+X23</f>
        <v>236</v>
      </c>
      <c r="AC12" s="22">
        <f t="shared" ca="1" si="0"/>
        <v>4.376854599406528E-2</v>
      </c>
      <c r="AD12" s="20">
        <f t="shared" ca="1" si="1"/>
        <v>0.88835311572700293</v>
      </c>
    </row>
    <row r="13" spans="2:30" ht="15.75" thickBot="1" x14ac:dyDescent="0.3">
      <c r="B13" s="61" t="s">
        <v>21</v>
      </c>
      <c r="C13" s="89" t="s">
        <v>30</v>
      </c>
      <c r="D13" s="85">
        <v>15</v>
      </c>
      <c r="E13" s="76">
        <v>60</v>
      </c>
      <c r="F13" s="76">
        <v>70</v>
      </c>
      <c r="G13" s="76">
        <v>56</v>
      </c>
      <c r="H13" s="76">
        <v>120</v>
      </c>
      <c r="I13" s="76">
        <v>100</v>
      </c>
      <c r="J13" s="76">
        <v>120</v>
      </c>
      <c r="K13" s="76">
        <v>70</v>
      </c>
      <c r="L13" s="76">
        <v>70</v>
      </c>
      <c r="M13" s="76">
        <v>90</v>
      </c>
      <c r="N13" s="76">
        <v>60</v>
      </c>
      <c r="O13" s="76">
        <v>50</v>
      </c>
      <c r="P13" s="76">
        <v>90</v>
      </c>
      <c r="Q13" s="76">
        <v>60</v>
      </c>
      <c r="R13" s="72">
        <v>70</v>
      </c>
      <c r="S13" s="154">
        <v>90</v>
      </c>
      <c r="V13" s="61" t="s">
        <v>21</v>
      </c>
      <c r="W13" s="89" t="s">
        <v>30</v>
      </c>
      <c r="X13" s="83">
        <f>+SUM(D13:S14)</f>
        <v>1191</v>
      </c>
      <c r="Y13" s="127"/>
      <c r="Z13" s="15" t="str">
        <f>+V15</f>
        <v>Condición 5</v>
      </c>
      <c r="AA13" s="18" t="s">
        <v>47</v>
      </c>
      <c r="AB13" s="25">
        <f>+X15</f>
        <v>215</v>
      </c>
      <c r="AC13" s="22">
        <f t="shared" ca="1" si="0"/>
        <v>3.9873887240356086E-2</v>
      </c>
      <c r="AD13" s="20">
        <f t="shared" ca="1" si="1"/>
        <v>0.92822700296735905</v>
      </c>
    </row>
    <row r="14" spans="2:30" ht="35.25" customHeight="1" thickBot="1" x14ac:dyDescent="0.3">
      <c r="B14" s="80"/>
      <c r="C14" s="89"/>
      <c r="D14" s="86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2"/>
      <c r="S14" s="154"/>
      <c r="V14" s="80"/>
      <c r="W14" s="89"/>
      <c r="X14" s="83"/>
      <c r="Y14" s="127"/>
      <c r="Z14" s="23" t="str">
        <f>+V19</f>
        <v>Condición 7</v>
      </c>
      <c r="AA14" s="19" t="s">
        <v>33</v>
      </c>
      <c r="AB14" s="25">
        <f>+X19</f>
        <v>212</v>
      </c>
      <c r="AC14" s="22">
        <f t="shared" ca="1" si="0"/>
        <v>3.9317507418397624E-2</v>
      </c>
      <c r="AD14" s="20">
        <f t="shared" ca="1" si="1"/>
        <v>0.96754451038575673</v>
      </c>
    </row>
    <row r="15" spans="2:30" ht="15" customHeight="1" thickBot="1" x14ac:dyDescent="0.3">
      <c r="B15" s="61" t="s">
        <v>22</v>
      </c>
      <c r="C15" s="87" t="s">
        <v>31</v>
      </c>
      <c r="D15" s="85">
        <v>5</v>
      </c>
      <c r="E15" s="76">
        <v>10</v>
      </c>
      <c r="F15" s="76">
        <v>14</v>
      </c>
      <c r="G15" s="76">
        <v>21</v>
      </c>
      <c r="H15" s="76">
        <v>16</v>
      </c>
      <c r="I15" s="76">
        <v>15</v>
      </c>
      <c r="J15" s="76">
        <v>20</v>
      </c>
      <c r="K15" s="76">
        <v>14</v>
      </c>
      <c r="L15" s="76">
        <v>15</v>
      </c>
      <c r="M15" s="76">
        <v>20</v>
      </c>
      <c r="N15" s="76">
        <v>14</v>
      </c>
      <c r="O15" s="76">
        <v>7</v>
      </c>
      <c r="P15" s="76">
        <v>16</v>
      </c>
      <c r="Q15" s="76">
        <v>7</v>
      </c>
      <c r="R15" s="72">
        <v>14</v>
      </c>
      <c r="S15" s="154">
        <v>7</v>
      </c>
      <c r="V15" s="61" t="s">
        <v>22</v>
      </c>
      <c r="W15" s="87" t="s">
        <v>31</v>
      </c>
      <c r="X15" s="83">
        <f>+SUM(D15:S16)</f>
        <v>215</v>
      </c>
      <c r="Y15" s="127"/>
      <c r="Z15" s="23" t="str">
        <f>+V7</f>
        <v>Condición 1</v>
      </c>
      <c r="AA15" s="24" t="s">
        <v>27</v>
      </c>
      <c r="AB15" s="25">
        <f>+X7</f>
        <v>175</v>
      </c>
      <c r="AC15" s="22">
        <f t="shared" ca="1" si="0"/>
        <v>3.2455489614243327E-2</v>
      </c>
      <c r="AD15" s="27">
        <f t="shared" ca="1" si="1"/>
        <v>1</v>
      </c>
    </row>
    <row r="16" spans="2:30" ht="15.75" thickBot="1" x14ac:dyDescent="0.3">
      <c r="B16" s="80"/>
      <c r="C16" s="87"/>
      <c r="D16" s="86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2"/>
      <c r="S16" s="154"/>
      <c r="V16" s="80"/>
      <c r="W16" s="87"/>
      <c r="X16" s="83"/>
      <c r="Y16" s="127"/>
      <c r="AA16" s="26"/>
      <c r="AB16" s="23">
        <f ca="1">+SUM(AB7:AB24)</f>
        <v>5392</v>
      </c>
      <c r="AC16" s="23">
        <f t="shared" ca="1" si="0"/>
        <v>1</v>
      </c>
    </row>
    <row r="17" spans="2:29" ht="15" customHeight="1" x14ac:dyDescent="0.25">
      <c r="B17" s="61" t="s">
        <v>23</v>
      </c>
      <c r="C17" s="89" t="s">
        <v>32</v>
      </c>
      <c r="D17" s="85">
        <v>4</v>
      </c>
      <c r="E17" s="76">
        <v>8</v>
      </c>
      <c r="F17" s="76">
        <v>16</v>
      </c>
      <c r="G17" s="76">
        <v>16</v>
      </c>
      <c r="H17" s="76">
        <v>20</v>
      </c>
      <c r="I17" s="76">
        <v>21</v>
      </c>
      <c r="J17" s="76">
        <v>20</v>
      </c>
      <c r="K17" s="76">
        <v>15</v>
      </c>
      <c r="L17" s="76">
        <v>14</v>
      </c>
      <c r="M17" s="76">
        <v>21</v>
      </c>
      <c r="N17" s="76">
        <v>10</v>
      </c>
      <c r="O17" s="76">
        <v>9</v>
      </c>
      <c r="P17" s="76">
        <v>14</v>
      </c>
      <c r="Q17" s="76">
        <v>14</v>
      </c>
      <c r="R17" s="72">
        <v>20</v>
      </c>
      <c r="S17" s="154">
        <v>16</v>
      </c>
      <c r="V17" s="61" t="s">
        <v>23</v>
      </c>
      <c r="W17" s="89" t="s">
        <v>32</v>
      </c>
      <c r="X17" s="83">
        <f>+SUM(D17:S18)</f>
        <v>238</v>
      </c>
      <c r="Y17" s="127"/>
      <c r="AA17" s="26"/>
    </row>
    <row r="18" spans="2:29" ht="15.75" thickBot="1" x14ac:dyDescent="0.3">
      <c r="B18" s="80"/>
      <c r="C18" s="89"/>
      <c r="D18" s="86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2"/>
      <c r="S18" s="154"/>
      <c r="V18" s="80"/>
      <c r="W18" s="89"/>
      <c r="X18" s="83"/>
      <c r="Y18" s="127"/>
      <c r="AA18" s="26"/>
      <c r="AC18" s="28"/>
    </row>
    <row r="19" spans="2:29" x14ac:dyDescent="0.25">
      <c r="B19" s="61" t="s">
        <v>24</v>
      </c>
      <c r="C19" s="87" t="s">
        <v>33</v>
      </c>
      <c r="D19" s="85">
        <v>7</v>
      </c>
      <c r="E19" s="76">
        <v>10</v>
      </c>
      <c r="F19" s="76">
        <v>20</v>
      </c>
      <c r="G19" s="76">
        <v>14</v>
      </c>
      <c r="H19" s="76">
        <v>14</v>
      </c>
      <c r="I19" s="76">
        <v>15</v>
      </c>
      <c r="J19" s="76">
        <v>14</v>
      </c>
      <c r="K19" s="76">
        <v>10</v>
      </c>
      <c r="L19" s="76">
        <v>16</v>
      </c>
      <c r="M19" s="76">
        <v>14</v>
      </c>
      <c r="N19" s="76">
        <v>10</v>
      </c>
      <c r="O19" s="76">
        <v>12</v>
      </c>
      <c r="P19" s="76">
        <v>20</v>
      </c>
      <c r="Q19" s="76">
        <v>10</v>
      </c>
      <c r="R19" s="72">
        <v>12</v>
      </c>
      <c r="S19" s="154">
        <v>14</v>
      </c>
      <c r="V19" s="61" t="s">
        <v>24</v>
      </c>
      <c r="W19" s="87" t="s">
        <v>33</v>
      </c>
      <c r="X19" s="83">
        <f>+SUM(D19:S20)</f>
        <v>212</v>
      </c>
      <c r="Y19" s="127"/>
      <c r="AA19" s="26"/>
    </row>
    <row r="20" spans="2:29" ht="15.75" thickBot="1" x14ac:dyDescent="0.3">
      <c r="B20" s="80"/>
      <c r="C20" s="88"/>
      <c r="D20" s="86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2"/>
      <c r="S20" s="154"/>
      <c r="V20" s="80"/>
      <c r="W20" s="88"/>
      <c r="X20" s="83"/>
      <c r="Y20" s="127"/>
      <c r="AA20" s="26"/>
      <c r="AC20" s="28"/>
    </row>
    <row r="21" spans="2:29" x14ac:dyDescent="0.25">
      <c r="B21" s="61" t="s">
        <v>25</v>
      </c>
      <c r="C21" s="81" t="s">
        <v>34</v>
      </c>
      <c r="D21" s="85">
        <v>7</v>
      </c>
      <c r="E21" s="76">
        <v>14</v>
      </c>
      <c r="F21" s="76">
        <v>20</v>
      </c>
      <c r="G21" s="76">
        <v>20</v>
      </c>
      <c r="H21" s="76">
        <v>20</v>
      </c>
      <c r="I21" s="76">
        <v>18</v>
      </c>
      <c r="J21" s="76">
        <v>21</v>
      </c>
      <c r="K21" s="76">
        <v>20</v>
      </c>
      <c r="L21" s="76">
        <v>18</v>
      </c>
      <c r="M21" s="76">
        <v>16</v>
      </c>
      <c r="N21" s="76">
        <v>20</v>
      </c>
      <c r="O21" s="76">
        <v>18</v>
      </c>
      <c r="P21" s="76">
        <v>18</v>
      </c>
      <c r="Q21" s="76">
        <v>20</v>
      </c>
      <c r="R21" s="72">
        <v>18</v>
      </c>
      <c r="S21" s="154">
        <v>28</v>
      </c>
      <c r="V21" s="61" t="s">
        <v>25</v>
      </c>
      <c r="W21" s="81" t="s">
        <v>34</v>
      </c>
      <c r="X21" s="83">
        <f>+SUM(D21:S22)</f>
        <v>296</v>
      </c>
      <c r="Y21" s="127"/>
      <c r="AA21" s="26"/>
    </row>
    <row r="22" spans="2:29" ht="15.75" thickBot="1" x14ac:dyDescent="0.3">
      <c r="B22" s="80"/>
      <c r="C22" s="84"/>
      <c r="D22" s="8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2"/>
      <c r="S22" s="154"/>
      <c r="V22" s="80"/>
      <c r="W22" s="82"/>
      <c r="X22" s="66"/>
      <c r="Y22" s="127"/>
      <c r="AA22" s="26"/>
      <c r="AC22" s="28"/>
    </row>
    <row r="23" spans="2:29" x14ac:dyDescent="0.25">
      <c r="B23" s="61" t="s">
        <v>26</v>
      </c>
      <c r="C23" s="89" t="s">
        <v>35</v>
      </c>
      <c r="D23" s="85">
        <v>9</v>
      </c>
      <c r="E23" s="76">
        <v>10</v>
      </c>
      <c r="F23" s="76">
        <v>14</v>
      </c>
      <c r="G23" s="76">
        <v>15</v>
      </c>
      <c r="H23" s="76">
        <v>18</v>
      </c>
      <c r="I23" s="76">
        <v>15</v>
      </c>
      <c r="J23" s="76">
        <v>14</v>
      </c>
      <c r="K23" s="76">
        <v>15</v>
      </c>
      <c r="L23" s="76">
        <v>20</v>
      </c>
      <c r="M23" s="76">
        <v>14</v>
      </c>
      <c r="N23" s="76">
        <v>16</v>
      </c>
      <c r="O23" s="76">
        <v>16</v>
      </c>
      <c r="P23" s="76">
        <v>18</v>
      </c>
      <c r="Q23" s="76">
        <v>14</v>
      </c>
      <c r="R23" s="72">
        <v>14</v>
      </c>
      <c r="S23" s="154">
        <v>14</v>
      </c>
      <c r="V23" s="61" t="s">
        <v>26</v>
      </c>
      <c r="W23" s="63" t="s">
        <v>35</v>
      </c>
      <c r="X23" s="65">
        <f>+SUM(D23:S24)</f>
        <v>236</v>
      </c>
      <c r="Y23" s="127"/>
      <c r="AA23" s="26"/>
    </row>
    <row r="24" spans="2:29" ht="30.75" customHeight="1" thickBot="1" x14ac:dyDescent="0.3">
      <c r="B24" s="80"/>
      <c r="C24" s="133"/>
      <c r="D24" s="134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76"/>
      <c r="S24" s="155"/>
      <c r="T24" s="6" t="s">
        <v>40</v>
      </c>
      <c r="V24" s="62"/>
      <c r="W24" s="64"/>
      <c r="X24" s="66"/>
      <c r="Y24" s="127"/>
      <c r="AA24" s="26"/>
      <c r="AC24" s="28"/>
    </row>
    <row r="25" spans="2:29" ht="15.75" thickBot="1" x14ac:dyDescent="0.3">
      <c r="B25" s="128" t="s">
        <v>36</v>
      </c>
      <c r="C25" s="129"/>
      <c r="D25" s="2">
        <f>+SUM(D7:D24)</f>
        <v>96</v>
      </c>
      <c r="E25" s="2">
        <f t="shared" ref="E25:S25" si="2">+SUM(E7:E24)</f>
        <v>356</v>
      </c>
      <c r="F25" s="2">
        <f t="shared" si="2"/>
        <v>407</v>
      </c>
      <c r="G25" s="2">
        <f t="shared" si="2"/>
        <v>313</v>
      </c>
      <c r="H25" s="2">
        <f t="shared" si="2"/>
        <v>469</v>
      </c>
      <c r="I25" s="2">
        <f t="shared" si="2"/>
        <v>433</v>
      </c>
      <c r="J25" s="2">
        <f t="shared" si="2"/>
        <v>468</v>
      </c>
      <c r="K25" s="2">
        <f t="shared" si="2"/>
        <v>367</v>
      </c>
      <c r="L25" s="2">
        <f t="shared" si="2"/>
        <v>335</v>
      </c>
      <c r="M25" s="2">
        <f t="shared" si="2"/>
        <v>372</v>
      </c>
      <c r="N25" s="2">
        <f>+SUM(N7:N24)</f>
        <v>351</v>
      </c>
      <c r="O25" s="2">
        <f t="shared" si="2"/>
        <v>244</v>
      </c>
      <c r="P25" s="2">
        <f t="shared" si="2"/>
        <v>350</v>
      </c>
      <c r="Q25" s="8">
        <f t="shared" si="2"/>
        <v>225</v>
      </c>
      <c r="R25" s="2">
        <f t="shared" si="2"/>
        <v>310</v>
      </c>
      <c r="S25" s="9">
        <f t="shared" si="2"/>
        <v>296</v>
      </c>
      <c r="T25" s="13">
        <f>+AVERAGE(D25:S25)</f>
        <v>337</v>
      </c>
      <c r="X25" s="69">
        <f>+SUM(X7:X24)</f>
        <v>5392</v>
      </c>
      <c r="Y25" s="131"/>
      <c r="Z25" s="124"/>
    </row>
    <row r="26" spans="2:29" ht="15.75" thickBot="1" x14ac:dyDescent="0.3">
      <c r="T26" s="6" t="s">
        <v>36</v>
      </c>
      <c r="X26" s="70"/>
      <c r="Y26" s="131"/>
      <c r="Z26" s="124"/>
    </row>
    <row r="27" spans="2:29" x14ac:dyDescent="0.25"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T27" s="13">
        <f>+SUM(D25:S25)</f>
        <v>5392</v>
      </c>
    </row>
    <row r="28" spans="2:29" x14ac:dyDescent="0.25"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</row>
    <row r="29" spans="2:29" x14ac:dyDescent="0.25"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T29" s="45"/>
    </row>
    <row r="30" spans="2:29" x14ac:dyDescent="0.25"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44"/>
      <c r="O30" s="44"/>
    </row>
    <row r="31" spans="2:29" x14ac:dyDescent="0.25">
      <c r="C31" s="13"/>
      <c r="N31" s="13"/>
      <c r="O31" s="46"/>
    </row>
    <row r="33" spans="3:14" x14ac:dyDescent="0.25">
      <c r="N33" s="47"/>
    </row>
    <row r="34" spans="3:14" x14ac:dyDescent="0.25">
      <c r="C34" s="71"/>
      <c r="D34" s="71"/>
      <c r="E34" s="71"/>
      <c r="F34" s="71"/>
      <c r="G34" s="71"/>
      <c r="H34" s="71"/>
      <c r="I34" s="71"/>
    </row>
    <row r="35" spans="3:14" x14ac:dyDescent="0.25">
      <c r="C35" s="125"/>
      <c r="D35" s="126"/>
      <c r="E35" s="126"/>
      <c r="F35" s="126"/>
      <c r="G35" s="126"/>
      <c r="H35" s="126"/>
      <c r="I35" s="126"/>
    </row>
    <row r="36" spans="3:14" x14ac:dyDescent="0.25">
      <c r="C36" s="125"/>
      <c r="D36" s="126"/>
      <c r="E36" s="126"/>
      <c r="F36" s="126"/>
      <c r="G36" s="126"/>
      <c r="H36" s="126"/>
      <c r="I36" s="126"/>
    </row>
    <row r="37" spans="3:14" x14ac:dyDescent="0.25">
      <c r="C37" s="125"/>
      <c r="D37" s="126"/>
      <c r="E37" s="126"/>
      <c r="F37" s="126"/>
      <c r="G37" s="126"/>
      <c r="H37" s="126"/>
      <c r="I37" s="126"/>
      <c r="J37" s="44"/>
      <c r="K37" s="44"/>
    </row>
    <row r="38" spans="3:14" x14ac:dyDescent="0.25">
      <c r="C38" s="13"/>
      <c r="J38" s="13"/>
      <c r="K38" s="13"/>
    </row>
    <row r="40" spans="3:14" x14ac:dyDescent="0.25">
      <c r="J40" s="45"/>
    </row>
  </sheetData>
  <mergeCells count="259">
    <mergeCell ref="Y25:Y26"/>
    <mergeCell ref="X25:X26"/>
    <mergeCell ref="Z25:Z26"/>
    <mergeCell ref="Y15:Y16"/>
    <mergeCell ref="Y17:Y18"/>
    <mergeCell ref="Y19:Y20"/>
    <mergeCell ref="Y21:Y22"/>
    <mergeCell ref="Y23:Y24"/>
    <mergeCell ref="V6:X6"/>
    <mergeCell ref="Y7:Y8"/>
    <mergeCell ref="Y9:Y10"/>
    <mergeCell ref="Y11:Y12"/>
    <mergeCell ref="Y13:Y14"/>
    <mergeCell ref="Z6:AA6"/>
    <mergeCell ref="V17:V18"/>
    <mergeCell ref="W17:W18"/>
    <mergeCell ref="V19:V20"/>
    <mergeCell ref="W19:W20"/>
    <mergeCell ref="V21:V22"/>
    <mergeCell ref="W21:W22"/>
    <mergeCell ref="V23:V24"/>
    <mergeCell ref="W23:W24"/>
    <mergeCell ref="V7:V8"/>
    <mergeCell ref="W7:W8"/>
    <mergeCell ref="V9:V10"/>
    <mergeCell ref="W9:W10"/>
    <mergeCell ref="V11:V12"/>
    <mergeCell ref="W11:W12"/>
    <mergeCell ref="V13:V14"/>
    <mergeCell ref="W13:W14"/>
    <mergeCell ref="V15:V16"/>
    <mergeCell ref="W15:W16"/>
    <mergeCell ref="C34:I34"/>
    <mergeCell ref="F13:F14"/>
    <mergeCell ref="G13:G14"/>
    <mergeCell ref="F15:F16"/>
    <mergeCell ref="D23:D24"/>
    <mergeCell ref="E19:E20"/>
    <mergeCell ref="E21:E22"/>
    <mergeCell ref="E23:E24"/>
    <mergeCell ref="E17:E18"/>
    <mergeCell ref="E15:E16"/>
    <mergeCell ref="D15:D16"/>
    <mergeCell ref="D17:D18"/>
    <mergeCell ref="D19:D20"/>
    <mergeCell ref="D21:D22"/>
    <mergeCell ref="Q9:Q10"/>
    <mergeCell ref="R9:R10"/>
    <mergeCell ref="C35:C37"/>
    <mergeCell ref="D35:D37"/>
    <mergeCell ref="E35:E37"/>
    <mergeCell ref="F35:F37"/>
    <mergeCell ref="G35:G37"/>
    <mergeCell ref="H35:H37"/>
    <mergeCell ref="I35:I37"/>
    <mergeCell ref="X7:X8"/>
    <mergeCell ref="X9:X10"/>
    <mergeCell ref="X11:X12"/>
    <mergeCell ref="X13:X14"/>
    <mergeCell ref="X15:X16"/>
    <mergeCell ref="X17:X18"/>
    <mergeCell ref="X19:X20"/>
    <mergeCell ref="X21:X22"/>
    <mergeCell ref="X23:X24"/>
    <mergeCell ref="R7:R8"/>
    <mergeCell ref="S7:S8"/>
    <mergeCell ref="D13:D14"/>
    <mergeCell ref="E13:E14"/>
    <mergeCell ref="E9:E10"/>
    <mergeCell ref="E11:E12"/>
    <mergeCell ref="F9:F10"/>
    <mergeCell ref="K7:K8"/>
    <mergeCell ref="C3:C5"/>
    <mergeCell ref="D3:D5"/>
    <mergeCell ref="E3:E5"/>
    <mergeCell ref="F3:F5"/>
    <mergeCell ref="G3:G5"/>
    <mergeCell ref="C27:M27"/>
    <mergeCell ref="C28:C30"/>
    <mergeCell ref="D28:D30"/>
    <mergeCell ref="E28:E30"/>
    <mergeCell ref="F28:F30"/>
    <mergeCell ref="G28:G30"/>
    <mergeCell ref="H28:H30"/>
    <mergeCell ref="I28:I30"/>
    <mergeCell ref="J28:J30"/>
    <mergeCell ref="K28:K30"/>
    <mergeCell ref="L28:L30"/>
    <mergeCell ref="M28:M30"/>
    <mergeCell ref="C6:S6"/>
    <mergeCell ref="C7:C8"/>
    <mergeCell ref="G7:G8"/>
    <mergeCell ref="H7:H8"/>
    <mergeCell ref="I7:I8"/>
    <mergeCell ref="J7:J8"/>
    <mergeCell ref="Q7:Q8"/>
    <mergeCell ref="J1:J2"/>
    <mergeCell ref="H3:H5"/>
    <mergeCell ref="S3:S5"/>
    <mergeCell ref="R3:R5"/>
    <mergeCell ref="Q3:Q5"/>
    <mergeCell ref="P3:P5"/>
    <mergeCell ref="O3:O5"/>
    <mergeCell ref="N3:N5"/>
    <mergeCell ref="M3:M5"/>
    <mergeCell ref="L3:L5"/>
    <mergeCell ref="K3:K5"/>
    <mergeCell ref="Q1:Q2"/>
    <mergeCell ref="R1:R2"/>
    <mergeCell ref="S1:S2"/>
    <mergeCell ref="K1:K2"/>
    <mergeCell ref="L1:L2"/>
    <mergeCell ref="M1:M2"/>
    <mergeCell ref="N1:N2"/>
    <mergeCell ref="O1:O2"/>
    <mergeCell ref="P1:P2"/>
    <mergeCell ref="J3:J5"/>
    <mergeCell ref="I3:I5"/>
    <mergeCell ref="C1:C2"/>
    <mergeCell ref="D1:D2"/>
    <mergeCell ref="E1:E2"/>
    <mergeCell ref="F1:F2"/>
    <mergeCell ref="G1:G2"/>
    <mergeCell ref="H1:H2"/>
    <mergeCell ref="I1:I2"/>
    <mergeCell ref="C23:C24"/>
    <mergeCell ref="B7:B8"/>
    <mergeCell ref="B9:B10"/>
    <mergeCell ref="B11:B12"/>
    <mergeCell ref="B13:B14"/>
    <mergeCell ref="B15:B16"/>
    <mergeCell ref="B17:B18"/>
    <mergeCell ref="B19:B20"/>
    <mergeCell ref="B21:B22"/>
    <mergeCell ref="C9:C10"/>
    <mergeCell ref="C11:C12"/>
    <mergeCell ref="C13:C14"/>
    <mergeCell ref="C15:C16"/>
    <mergeCell ref="C17:C18"/>
    <mergeCell ref="C19:C20"/>
    <mergeCell ref="D9:D10"/>
    <mergeCell ref="D11:D12"/>
    <mergeCell ref="L7:L8"/>
    <mergeCell ref="M7:M8"/>
    <mergeCell ref="N7:N8"/>
    <mergeCell ref="O7:O8"/>
    <mergeCell ref="P7:P8"/>
    <mergeCell ref="D7:D8"/>
    <mergeCell ref="E7:E8"/>
    <mergeCell ref="F7:F8"/>
    <mergeCell ref="F11:F12"/>
    <mergeCell ref="G9:G10"/>
    <mergeCell ref="G11:G12"/>
    <mergeCell ref="L9:L10"/>
    <mergeCell ref="M9:M10"/>
    <mergeCell ref="N9:N10"/>
    <mergeCell ref="O9:O10"/>
    <mergeCell ref="P9:P10"/>
    <mergeCell ref="H9:H10"/>
    <mergeCell ref="I9:I10"/>
    <mergeCell ref="H11:H12"/>
    <mergeCell ref="I11:I12"/>
    <mergeCell ref="J9:J10"/>
    <mergeCell ref="K9:K10"/>
    <mergeCell ref="J11:J12"/>
    <mergeCell ref="K11:K12"/>
    <mergeCell ref="S9:S10"/>
    <mergeCell ref="M11:M12"/>
    <mergeCell ref="N11:N12"/>
    <mergeCell ref="O11:O12"/>
    <mergeCell ref="P11:P12"/>
    <mergeCell ref="Q11:Q12"/>
    <mergeCell ref="R11:R12"/>
    <mergeCell ref="S11:S12"/>
    <mergeCell ref="S13:S14"/>
    <mergeCell ref="M15:M16"/>
    <mergeCell ref="N15:N16"/>
    <mergeCell ref="O15:O16"/>
    <mergeCell ref="P15:P16"/>
    <mergeCell ref="Q15:Q16"/>
    <mergeCell ref="R15:R16"/>
    <mergeCell ref="S15:S16"/>
    <mergeCell ref="M13:M14"/>
    <mergeCell ref="N13:N14"/>
    <mergeCell ref="O13:O14"/>
    <mergeCell ref="P13:P14"/>
    <mergeCell ref="Q13:Q14"/>
    <mergeCell ref="R13:R14"/>
    <mergeCell ref="O19:O20"/>
    <mergeCell ref="P19:P20"/>
    <mergeCell ref="Q19:Q20"/>
    <mergeCell ref="R19:R20"/>
    <mergeCell ref="S19:S20"/>
    <mergeCell ref="M17:M18"/>
    <mergeCell ref="N17:N18"/>
    <mergeCell ref="O17:O18"/>
    <mergeCell ref="P17:P18"/>
    <mergeCell ref="Q17:Q18"/>
    <mergeCell ref="R17:R18"/>
    <mergeCell ref="L11:L12"/>
    <mergeCell ref="J13:J14"/>
    <mergeCell ref="K13:K14"/>
    <mergeCell ref="L13:L14"/>
    <mergeCell ref="J15:J16"/>
    <mergeCell ref="K15:K16"/>
    <mergeCell ref="L15:L16"/>
    <mergeCell ref="S21:S22"/>
    <mergeCell ref="M23:M24"/>
    <mergeCell ref="N23:N24"/>
    <mergeCell ref="O23:O24"/>
    <mergeCell ref="P23:P24"/>
    <mergeCell ref="Q23:Q24"/>
    <mergeCell ref="R23:R24"/>
    <mergeCell ref="S23:S24"/>
    <mergeCell ref="M21:M22"/>
    <mergeCell ref="N21:N22"/>
    <mergeCell ref="O21:O22"/>
    <mergeCell ref="P21:P22"/>
    <mergeCell ref="Q21:Q22"/>
    <mergeCell ref="R21:R22"/>
    <mergeCell ref="S17:S18"/>
    <mergeCell ref="M19:M20"/>
    <mergeCell ref="N19:N20"/>
    <mergeCell ref="J21:J22"/>
    <mergeCell ref="K21:K22"/>
    <mergeCell ref="L21:L22"/>
    <mergeCell ref="J23:J24"/>
    <mergeCell ref="K23:K24"/>
    <mergeCell ref="L23:L24"/>
    <mergeCell ref="J17:J18"/>
    <mergeCell ref="K17:K18"/>
    <mergeCell ref="L17:L18"/>
    <mergeCell ref="J19:J20"/>
    <mergeCell ref="K19:K20"/>
    <mergeCell ref="L19:L20"/>
    <mergeCell ref="B25:C25"/>
    <mergeCell ref="H19:H20"/>
    <mergeCell ref="I19:I20"/>
    <mergeCell ref="H21:H22"/>
    <mergeCell ref="I21:I22"/>
    <mergeCell ref="H23:H24"/>
    <mergeCell ref="I23:I24"/>
    <mergeCell ref="H13:H14"/>
    <mergeCell ref="I13:I14"/>
    <mergeCell ref="H15:H16"/>
    <mergeCell ref="I15:I16"/>
    <mergeCell ref="H17:H18"/>
    <mergeCell ref="I17:I18"/>
    <mergeCell ref="F17:F18"/>
    <mergeCell ref="F19:F20"/>
    <mergeCell ref="F21:F22"/>
    <mergeCell ref="F23:F24"/>
    <mergeCell ref="G23:G24"/>
    <mergeCell ref="G15:G16"/>
    <mergeCell ref="G17:G18"/>
    <mergeCell ref="G19:G20"/>
    <mergeCell ref="G21:G22"/>
    <mergeCell ref="B23:B24"/>
    <mergeCell ref="C21:C22"/>
  </mergeCells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6C06-18B3-48EB-AD92-740461FDCD5B}">
  <dimension ref="B1:BP38"/>
  <sheetViews>
    <sheetView zoomScale="55" zoomScaleNormal="60" workbookViewId="0">
      <selection activeCell="D7" sqref="D7:M24"/>
    </sheetView>
  </sheetViews>
  <sheetFormatPr baseColWidth="10" defaultRowHeight="15" x14ac:dyDescent="0.25"/>
  <cols>
    <col min="1" max="1" width="8.85546875" customWidth="1"/>
    <col min="2" max="2" width="13.140625" customWidth="1"/>
    <col min="3" max="3" width="18.5703125" customWidth="1"/>
    <col min="4" max="9" width="16.28515625" customWidth="1"/>
    <col min="10" max="10" width="21.140625" customWidth="1"/>
    <col min="11" max="17" width="16.28515625" customWidth="1"/>
    <col min="18" max="18" width="18.7109375" customWidth="1"/>
    <col min="19" max="19" width="16.28515625" customWidth="1"/>
    <col min="22" max="22" width="17.5703125" customWidth="1"/>
    <col min="23" max="23" width="19.85546875" customWidth="1"/>
    <col min="26" max="26" width="16.7109375" customWidth="1"/>
    <col min="27" max="27" width="19" customWidth="1"/>
    <col min="29" max="29" width="17.5703125" customWidth="1"/>
    <col min="30" max="30" width="19.42578125" customWidth="1"/>
    <col min="58" max="58" width="15" customWidth="1"/>
  </cols>
  <sheetData>
    <row r="1" spans="2:68" ht="15.75" customHeight="1" x14ac:dyDescent="0.25">
      <c r="C1" s="152" t="s">
        <v>0</v>
      </c>
      <c r="D1" s="145">
        <v>1</v>
      </c>
      <c r="E1" s="145">
        <v>2</v>
      </c>
      <c r="F1" s="145">
        <v>3</v>
      </c>
      <c r="G1" s="145">
        <v>4</v>
      </c>
      <c r="H1" s="145">
        <v>5</v>
      </c>
      <c r="I1" s="145">
        <v>6</v>
      </c>
      <c r="J1" s="145">
        <v>7</v>
      </c>
      <c r="K1" s="145">
        <v>8</v>
      </c>
      <c r="L1" s="145">
        <v>9</v>
      </c>
      <c r="M1" s="145">
        <v>10</v>
      </c>
      <c r="N1" s="145">
        <v>11</v>
      </c>
      <c r="O1" s="145">
        <v>12</v>
      </c>
      <c r="P1" s="145">
        <v>13</v>
      </c>
      <c r="Q1" s="145">
        <v>14</v>
      </c>
      <c r="R1" s="145">
        <v>15</v>
      </c>
      <c r="S1" s="145">
        <v>16</v>
      </c>
    </row>
    <row r="2" spans="2:68" ht="16.5" customHeight="1" thickBot="1" x14ac:dyDescent="0.3">
      <c r="C2" s="153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2:68" ht="15.75" customHeight="1" x14ac:dyDescent="0.25">
      <c r="B3" s="1"/>
      <c r="C3" s="146" t="s">
        <v>1</v>
      </c>
      <c r="D3" s="149" t="s">
        <v>2</v>
      </c>
      <c r="E3" s="106" t="s">
        <v>3</v>
      </c>
      <c r="F3" s="106" t="s">
        <v>4</v>
      </c>
      <c r="G3" s="106" t="s">
        <v>5</v>
      </c>
      <c r="H3" s="106" t="s">
        <v>6</v>
      </c>
      <c r="I3" s="106" t="s">
        <v>7</v>
      </c>
      <c r="J3" s="106" t="s">
        <v>8</v>
      </c>
      <c r="K3" s="106" t="s">
        <v>9</v>
      </c>
      <c r="L3" s="106" t="s">
        <v>10</v>
      </c>
      <c r="M3" s="106" t="s">
        <v>11</v>
      </c>
      <c r="N3" s="106" t="s">
        <v>12</v>
      </c>
      <c r="O3" s="106" t="s">
        <v>13</v>
      </c>
      <c r="P3" s="106" t="s">
        <v>14</v>
      </c>
      <c r="Q3" s="106" t="s">
        <v>15</v>
      </c>
      <c r="R3" s="106" t="s">
        <v>16</v>
      </c>
      <c r="S3" s="109" t="s">
        <v>17</v>
      </c>
    </row>
    <row r="4" spans="2:68" ht="15" customHeight="1" x14ac:dyDescent="0.25">
      <c r="B4" s="1"/>
      <c r="C4" s="147"/>
      <c r="D4" s="150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10"/>
    </row>
    <row r="5" spans="2:68" ht="15.75" customHeight="1" thickBot="1" x14ac:dyDescent="0.3">
      <c r="B5" s="1"/>
      <c r="C5" s="148"/>
      <c r="D5" s="151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11"/>
    </row>
    <row r="6" spans="2:68" ht="30.75" thickBot="1" x14ac:dyDescent="0.3">
      <c r="C6" s="164" t="s">
        <v>38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6"/>
      <c r="V6" s="99" t="s">
        <v>41</v>
      </c>
      <c r="W6" s="100"/>
      <c r="X6" s="101"/>
      <c r="Z6" s="102" t="s">
        <v>44</v>
      </c>
      <c r="AA6" s="103"/>
      <c r="AB6" s="30" t="s">
        <v>45</v>
      </c>
      <c r="AC6" s="31" t="s">
        <v>42</v>
      </c>
      <c r="AD6" s="29" t="s">
        <v>43</v>
      </c>
    </row>
    <row r="7" spans="2:68" ht="16.5" customHeight="1" thickBot="1" x14ac:dyDescent="0.3">
      <c r="B7" s="61" t="s">
        <v>18</v>
      </c>
      <c r="C7" s="61" t="s">
        <v>27</v>
      </c>
      <c r="D7" s="144">
        <v>28</v>
      </c>
      <c r="E7" s="72">
        <f>14*4</f>
        <v>56</v>
      </c>
      <c r="F7" s="72">
        <v>28</v>
      </c>
      <c r="G7" s="72">
        <f>7*4</f>
        <v>28</v>
      </c>
      <c r="H7" s="72">
        <f>21*4</f>
        <v>84</v>
      </c>
      <c r="I7" s="72">
        <f>14*4</f>
        <v>56</v>
      </c>
      <c r="J7" s="72">
        <v>56</v>
      </c>
      <c r="K7" s="72">
        <v>28</v>
      </c>
      <c r="L7" s="72">
        <v>28</v>
      </c>
      <c r="M7" s="72">
        <v>28</v>
      </c>
      <c r="N7" s="72"/>
      <c r="O7" s="72"/>
      <c r="P7" s="72"/>
      <c r="Q7" s="72"/>
      <c r="R7" s="72"/>
      <c r="S7" s="163"/>
      <c r="V7" s="61" t="s">
        <v>18</v>
      </c>
      <c r="W7" s="61" t="s">
        <v>27</v>
      </c>
      <c r="X7" s="65">
        <f>+SUM(D7:S8)</f>
        <v>420</v>
      </c>
      <c r="Z7" s="33" t="s">
        <v>19</v>
      </c>
      <c r="AA7" s="38" t="s">
        <v>28</v>
      </c>
      <c r="AB7" s="10">
        <f>+X9</f>
        <v>5260</v>
      </c>
      <c r="AC7" s="21">
        <f t="shared" ref="AC7:AC16" si="0">+AB7/$AB$16</f>
        <v>0.36366150442477874</v>
      </c>
      <c r="AD7" s="20">
        <f>+AC7</f>
        <v>0.36366150442477874</v>
      </c>
    </row>
    <row r="8" spans="2:68" ht="46.5" customHeight="1" thickBot="1" x14ac:dyDescent="0.3">
      <c r="B8" s="80"/>
      <c r="C8" s="62"/>
      <c r="D8" s="105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2"/>
      <c r="S8" s="155"/>
      <c r="V8" s="80"/>
      <c r="W8" s="62"/>
      <c r="X8" s="83"/>
      <c r="Z8" s="33" t="s">
        <v>21</v>
      </c>
      <c r="AA8" s="39" t="s">
        <v>30</v>
      </c>
      <c r="AB8" s="11">
        <f>+X13</f>
        <v>3084</v>
      </c>
      <c r="AC8" s="22">
        <f t="shared" si="0"/>
        <v>0.21321902654867256</v>
      </c>
      <c r="AD8" s="20">
        <f t="shared" ref="AD8:AD15" si="1">+AD7+AC8</f>
        <v>0.57688053097345127</v>
      </c>
    </row>
    <row r="9" spans="2:68" ht="30.75" thickBot="1" x14ac:dyDescent="0.3">
      <c r="B9" s="61" t="s">
        <v>19</v>
      </c>
      <c r="C9" s="90" t="s">
        <v>28</v>
      </c>
      <c r="D9" s="85">
        <v>120</v>
      </c>
      <c r="E9" s="76">
        <f>190*4</f>
        <v>760</v>
      </c>
      <c r="F9" s="76">
        <f>150*4</f>
        <v>600</v>
      </c>
      <c r="G9" s="76">
        <f>100*4</f>
        <v>400</v>
      </c>
      <c r="H9" s="76">
        <f>150*4</f>
        <v>600</v>
      </c>
      <c r="I9" s="76">
        <f>165*4</f>
        <v>660</v>
      </c>
      <c r="J9" s="76">
        <v>680</v>
      </c>
      <c r="K9" s="76">
        <v>480</v>
      </c>
      <c r="L9" s="76">
        <v>440</v>
      </c>
      <c r="M9" s="76">
        <f>130*4</f>
        <v>520</v>
      </c>
      <c r="N9" s="76"/>
      <c r="O9" s="76"/>
      <c r="P9" s="76"/>
      <c r="Q9" s="76"/>
      <c r="R9" s="76"/>
      <c r="S9" s="76"/>
      <c r="V9" s="61" t="s">
        <v>19</v>
      </c>
      <c r="W9" s="90" t="s">
        <v>28</v>
      </c>
      <c r="X9" s="83">
        <f>+SUM(D9:S10)</f>
        <v>5260</v>
      </c>
      <c r="Z9" s="33" t="s">
        <v>20</v>
      </c>
      <c r="AA9" s="35" t="s">
        <v>29</v>
      </c>
      <c r="AB9" s="14">
        <f>+X11</f>
        <v>2672</v>
      </c>
      <c r="AC9" s="22">
        <f t="shared" si="0"/>
        <v>0.18473451327433629</v>
      </c>
      <c r="AD9" s="20">
        <f t="shared" si="1"/>
        <v>0.76161504424778759</v>
      </c>
    </row>
    <row r="10" spans="2:68" ht="15.75" thickBot="1" x14ac:dyDescent="0.3">
      <c r="B10" s="80"/>
      <c r="C10" s="87"/>
      <c r="D10" s="86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V10" s="80"/>
      <c r="W10" s="87"/>
      <c r="X10" s="83"/>
      <c r="Z10" s="33" t="s">
        <v>25</v>
      </c>
      <c r="AA10" s="34" t="s">
        <v>34</v>
      </c>
      <c r="AB10" s="40">
        <f>+X21</f>
        <v>696</v>
      </c>
      <c r="AC10" s="22">
        <f t="shared" si="0"/>
        <v>4.8119469026548671E-2</v>
      </c>
      <c r="AD10" s="20">
        <f t="shared" si="1"/>
        <v>0.80973451327433621</v>
      </c>
    </row>
    <row r="11" spans="2:68" ht="15" customHeight="1" thickBot="1" x14ac:dyDescent="0.3">
      <c r="B11" s="61" t="s">
        <v>20</v>
      </c>
      <c r="C11" s="89" t="s">
        <v>29</v>
      </c>
      <c r="D11" s="85">
        <v>48</v>
      </c>
      <c r="E11" s="76">
        <f>40*4</f>
        <v>160</v>
      </c>
      <c r="F11" s="76">
        <f>96*4</f>
        <v>384</v>
      </c>
      <c r="G11" s="76">
        <f>64*4</f>
        <v>256</v>
      </c>
      <c r="H11" s="76">
        <f>90*4</f>
        <v>360</v>
      </c>
      <c r="I11" s="76">
        <f>70*4</f>
        <v>280</v>
      </c>
      <c r="J11" s="76">
        <v>300</v>
      </c>
      <c r="K11" s="76">
        <v>384</v>
      </c>
      <c r="L11" s="76">
        <v>260</v>
      </c>
      <c r="M11" s="76">
        <v>240</v>
      </c>
      <c r="N11" s="76"/>
      <c r="O11" s="76"/>
      <c r="P11" s="76"/>
      <c r="Q11" s="76"/>
      <c r="R11" s="76"/>
      <c r="S11" s="76"/>
      <c r="V11" s="61" t="s">
        <v>20</v>
      </c>
      <c r="W11" s="89" t="s">
        <v>29</v>
      </c>
      <c r="X11" s="83">
        <f>+SUM(D11:S12)</f>
        <v>2672</v>
      </c>
      <c r="Z11" s="33" t="s">
        <v>23</v>
      </c>
      <c r="AA11" s="24" t="s">
        <v>32</v>
      </c>
      <c r="AB11" s="12">
        <f>+X17</f>
        <v>620</v>
      </c>
      <c r="AC11" s="22">
        <f t="shared" si="0"/>
        <v>4.2865044247787608E-2</v>
      </c>
      <c r="AD11" s="20">
        <f t="shared" si="1"/>
        <v>0.8525995575221238</v>
      </c>
    </row>
    <row r="12" spans="2:68" ht="30.75" thickBot="1" x14ac:dyDescent="0.3">
      <c r="B12" s="80"/>
      <c r="C12" s="89"/>
      <c r="D12" s="86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V12" s="80"/>
      <c r="W12" s="89"/>
      <c r="X12" s="83"/>
      <c r="Z12" s="33" t="s">
        <v>26</v>
      </c>
      <c r="AA12" s="39" t="s">
        <v>35</v>
      </c>
      <c r="AB12" s="40">
        <f>+X23</f>
        <v>576</v>
      </c>
      <c r="AC12" s="22">
        <f t="shared" si="0"/>
        <v>3.9823008849557522E-2</v>
      </c>
      <c r="AD12" s="20">
        <f t="shared" si="1"/>
        <v>0.89242256637168127</v>
      </c>
    </row>
    <row r="13" spans="2:68" ht="15" customHeight="1" thickBot="1" x14ac:dyDescent="0.3">
      <c r="B13" s="61" t="s">
        <v>21</v>
      </c>
      <c r="C13" s="89" t="s">
        <v>30</v>
      </c>
      <c r="D13" s="85">
        <v>60</v>
      </c>
      <c r="E13" s="76">
        <f>60*4</f>
        <v>240</v>
      </c>
      <c r="F13" s="76">
        <f>70*4</f>
        <v>280</v>
      </c>
      <c r="G13" s="76">
        <f>56*4</f>
        <v>224</v>
      </c>
      <c r="H13" s="76">
        <f>120*4</f>
        <v>480</v>
      </c>
      <c r="I13" s="76">
        <f>100*4</f>
        <v>400</v>
      </c>
      <c r="J13" s="76">
        <v>480</v>
      </c>
      <c r="K13" s="76">
        <v>280</v>
      </c>
      <c r="L13" s="76">
        <v>280</v>
      </c>
      <c r="M13" s="76">
        <v>360</v>
      </c>
      <c r="N13" s="76"/>
      <c r="O13" s="76"/>
      <c r="P13" s="76"/>
      <c r="Q13" s="76"/>
      <c r="R13" s="76"/>
      <c r="S13" s="76"/>
      <c r="V13" s="61" t="s">
        <v>21</v>
      </c>
      <c r="W13" s="89" t="s">
        <v>30</v>
      </c>
      <c r="X13" s="83">
        <f>+SUM(D13:S14)</f>
        <v>3084</v>
      </c>
      <c r="Z13" s="33" t="s">
        <v>22</v>
      </c>
      <c r="AA13" s="32" t="s">
        <v>31</v>
      </c>
      <c r="AB13" s="40">
        <f>+X15</f>
        <v>600</v>
      </c>
      <c r="AC13" s="22">
        <f t="shared" si="0"/>
        <v>4.1482300884955754E-2</v>
      </c>
      <c r="AD13" s="20">
        <f t="shared" si="1"/>
        <v>0.93390486725663702</v>
      </c>
    </row>
    <row r="14" spans="2:68" ht="35.25" customHeight="1" thickBot="1" x14ac:dyDescent="0.3">
      <c r="B14" s="80"/>
      <c r="C14" s="89"/>
      <c r="D14" s="86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V14" s="80"/>
      <c r="W14" s="89"/>
      <c r="X14" s="83"/>
      <c r="Z14" s="33" t="s">
        <v>24</v>
      </c>
      <c r="AA14" s="42" t="s">
        <v>33</v>
      </c>
      <c r="AB14" s="41">
        <f>+X19</f>
        <v>536</v>
      </c>
      <c r="AC14" s="22">
        <f t="shared" si="0"/>
        <v>3.7057522123893807E-2</v>
      </c>
      <c r="AD14" s="20">
        <f t="shared" si="1"/>
        <v>0.97096238938053081</v>
      </c>
      <c r="AY14" s="169" t="s">
        <v>18</v>
      </c>
      <c r="AZ14" s="169"/>
      <c r="BA14" s="169" t="s">
        <v>19</v>
      </c>
      <c r="BB14" s="169"/>
      <c r="BC14" s="169" t="s">
        <v>20</v>
      </c>
      <c r="BD14" s="169"/>
      <c r="BE14" s="169" t="s">
        <v>21</v>
      </c>
      <c r="BF14" s="169"/>
      <c r="BG14" s="169" t="s">
        <v>22</v>
      </c>
      <c r="BH14" s="169"/>
      <c r="BI14" s="169" t="s">
        <v>23</v>
      </c>
      <c r="BJ14" s="169"/>
      <c r="BK14" s="169" t="s">
        <v>24</v>
      </c>
      <c r="BL14" s="169"/>
      <c r="BM14" s="169" t="s">
        <v>25</v>
      </c>
      <c r="BN14" s="169"/>
      <c r="BO14" s="169" t="s">
        <v>26</v>
      </c>
      <c r="BP14" s="169"/>
    </row>
    <row r="15" spans="2:68" ht="15.75" customHeight="1" thickBot="1" x14ac:dyDescent="0.3">
      <c r="B15" s="61" t="s">
        <v>22</v>
      </c>
      <c r="C15" s="87" t="s">
        <v>31</v>
      </c>
      <c r="D15" s="85">
        <v>20</v>
      </c>
      <c r="E15" s="76">
        <f>10*4</f>
        <v>40</v>
      </c>
      <c r="F15" s="76">
        <f>14*4</f>
        <v>56</v>
      </c>
      <c r="G15" s="76">
        <f>21*4</f>
        <v>84</v>
      </c>
      <c r="H15" s="76">
        <f>16*4</f>
        <v>64</v>
      </c>
      <c r="I15" s="76">
        <f>15*4</f>
        <v>60</v>
      </c>
      <c r="J15" s="76">
        <v>80</v>
      </c>
      <c r="K15" s="76">
        <v>56</v>
      </c>
      <c r="L15" s="76">
        <v>60</v>
      </c>
      <c r="M15" s="76">
        <v>80</v>
      </c>
      <c r="N15" s="76"/>
      <c r="O15" s="76"/>
      <c r="P15" s="76"/>
      <c r="Q15" s="76"/>
      <c r="R15" s="76"/>
      <c r="S15" s="76"/>
      <c r="V15" s="61" t="s">
        <v>22</v>
      </c>
      <c r="W15" s="87" t="s">
        <v>31</v>
      </c>
      <c r="X15" s="83">
        <f>+SUM(D15:S16)</f>
        <v>600</v>
      </c>
      <c r="Z15" s="38" t="s">
        <v>18</v>
      </c>
      <c r="AA15" s="38" t="s">
        <v>27</v>
      </c>
      <c r="AB15" s="40">
        <f>+X7</f>
        <v>420</v>
      </c>
      <c r="AC15" s="22">
        <f t="shared" si="0"/>
        <v>2.9037610619469027E-2</v>
      </c>
      <c r="AD15" s="27">
        <f t="shared" si="1"/>
        <v>0.99999999999999989</v>
      </c>
      <c r="AY15" s="170" t="s">
        <v>27</v>
      </c>
      <c r="AZ15" s="171"/>
      <c r="BA15" s="170" t="s">
        <v>28</v>
      </c>
      <c r="BB15" s="174"/>
      <c r="BC15" s="176" t="s">
        <v>29</v>
      </c>
      <c r="BD15" s="176"/>
      <c r="BE15" s="178" t="s">
        <v>30</v>
      </c>
      <c r="BF15" s="179"/>
      <c r="BG15" s="171" t="s">
        <v>31</v>
      </c>
      <c r="BH15" s="171"/>
      <c r="BI15" s="178" t="s">
        <v>32</v>
      </c>
      <c r="BJ15" s="179"/>
      <c r="BK15" s="171" t="s">
        <v>33</v>
      </c>
      <c r="BL15" s="171"/>
      <c r="BM15" s="178" t="s">
        <v>34</v>
      </c>
      <c r="BN15" s="179"/>
      <c r="BO15" s="176" t="s">
        <v>35</v>
      </c>
      <c r="BP15" s="179"/>
    </row>
    <row r="16" spans="2:68" ht="15.75" thickBot="1" x14ac:dyDescent="0.3">
      <c r="B16" s="80"/>
      <c r="C16" s="87"/>
      <c r="D16" s="86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V16" s="80"/>
      <c r="W16" s="87"/>
      <c r="X16" s="83"/>
      <c r="Z16" s="36"/>
      <c r="AA16" s="36"/>
      <c r="AB16" s="43">
        <f>+SUM(AB7:AB15)</f>
        <v>14464</v>
      </c>
      <c r="AC16" s="43">
        <f t="shared" si="0"/>
        <v>1</v>
      </c>
      <c r="AY16" s="172"/>
      <c r="AZ16" s="173"/>
      <c r="BA16" s="172"/>
      <c r="BB16" s="175"/>
      <c r="BC16" s="177"/>
      <c r="BD16" s="177"/>
      <c r="BE16" s="180"/>
      <c r="BF16" s="181"/>
      <c r="BG16" s="173"/>
      <c r="BH16" s="173"/>
      <c r="BI16" s="180"/>
      <c r="BJ16" s="181"/>
      <c r="BK16" s="173"/>
      <c r="BL16" s="173"/>
      <c r="BM16" s="180"/>
      <c r="BN16" s="181"/>
      <c r="BO16" s="177"/>
      <c r="BP16" s="181"/>
    </row>
    <row r="17" spans="2:68" ht="15" customHeight="1" x14ac:dyDescent="0.25">
      <c r="B17" s="61" t="s">
        <v>23</v>
      </c>
      <c r="C17" s="89" t="s">
        <v>32</v>
      </c>
      <c r="D17" s="85">
        <v>16</v>
      </c>
      <c r="E17" s="76">
        <f>8*4</f>
        <v>32</v>
      </c>
      <c r="F17" s="76">
        <f>16*4</f>
        <v>64</v>
      </c>
      <c r="G17" s="76">
        <f>16*4</f>
        <v>64</v>
      </c>
      <c r="H17" s="76">
        <f>20*4</f>
        <v>80</v>
      </c>
      <c r="I17" s="76">
        <f>21*4</f>
        <v>84</v>
      </c>
      <c r="J17" s="76">
        <v>80</v>
      </c>
      <c r="K17" s="76">
        <v>60</v>
      </c>
      <c r="L17" s="76">
        <v>56</v>
      </c>
      <c r="M17" s="76">
        <v>84</v>
      </c>
      <c r="N17" s="76"/>
      <c r="O17" s="76"/>
      <c r="P17" s="76"/>
      <c r="Q17" s="76"/>
      <c r="R17" s="76"/>
      <c r="S17" s="76"/>
      <c r="V17" s="61" t="s">
        <v>23</v>
      </c>
      <c r="W17" s="89" t="s">
        <v>32</v>
      </c>
      <c r="X17" s="83">
        <f>+SUM(D17:S18)</f>
        <v>620</v>
      </c>
      <c r="AY17" s="170">
        <v>56</v>
      </c>
      <c r="AZ17" s="171"/>
      <c r="BA17" s="170">
        <v>680</v>
      </c>
      <c r="BB17" s="174"/>
      <c r="BC17" s="170">
        <v>300</v>
      </c>
      <c r="BD17" s="174"/>
      <c r="BE17" s="170">
        <v>480</v>
      </c>
      <c r="BF17" s="174"/>
      <c r="BG17" s="170">
        <v>80</v>
      </c>
      <c r="BH17" s="174"/>
      <c r="BI17" s="170">
        <v>80</v>
      </c>
      <c r="BJ17" s="174"/>
      <c r="BK17" s="170">
        <v>56</v>
      </c>
      <c r="BL17" s="174"/>
      <c r="BM17" s="170">
        <v>84</v>
      </c>
      <c r="BN17" s="174"/>
      <c r="BO17" s="171">
        <v>56</v>
      </c>
      <c r="BP17" s="174"/>
    </row>
    <row r="18" spans="2:68" ht="15.75" thickBot="1" x14ac:dyDescent="0.3">
      <c r="B18" s="80"/>
      <c r="C18" s="89"/>
      <c r="D18" s="86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V18" s="80"/>
      <c r="W18" s="89"/>
      <c r="X18" s="83"/>
      <c r="Z18" s="36"/>
      <c r="AA18" s="26"/>
      <c r="AY18" s="172"/>
      <c r="AZ18" s="173"/>
      <c r="BA18" s="172"/>
      <c r="BB18" s="175"/>
      <c r="BC18" s="172"/>
      <c r="BD18" s="175"/>
      <c r="BE18" s="172"/>
      <c r="BF18" s="175"/>
      <c r="BG18" s="172"/>
      <c r="BH18" s="175"/>
      <c r="BI18" s="172"/>
      <c r="BJ18" s="175"/>
      <c r="BK18" s="172"/>
      <c r="BL18" s="175"/>
      <c r="BM18" s="172"/>
      <c r="BN18" s="175"/>
      <c r="BO18" s="173"/>
      <c r="BP18" s="175"/>
    </row>
    <row r="19" spans="2:68" x14ac:dyDescent="0.25">
      <c r="B19" s="61" t="s">
        <v>24</v>
      </c>
      <c r="C19" s="87" t="s">
        <v>33</v>
      </c>
      <c r="D19" s="85">
        <v>28</v>
      </c>
      <c r="E19" s="76">
        <f>10*4</f>
        <v>40</v>
      </c>
      <c r="F19" s="76">
        <f>20*4</f>
        <v>80</v>
      </c>
      <c r="G19" s="76">
        <f>14*4</f>
        <v>56</v>
      </c>
      <c r="H19" s="76">
        <f>14*4</f>
        <v>56</v>
      </c>
      <c r="I19" s="76">
        <f>15*4</f>
        <v>60</v>
      </c>
      <c r="J19" s="76">
        <v>56</v>
      </c>
      <c r="K19" s="76">
        <v>40</v>
      </c>
      <c r="L19" s="76">
        <v>64</v>
      </c>
      <c r="M19" s="76">
        <v>56</v>
      </c>
      <c r="N19" s="76"/>
      <c r="O19" s="76"/>
      <c r="P19" s="76"/>
      <c r="Q19" s="76"/>
      <c r="R19" s="76"/>
      <c r="S19" s="76"/>
      <c r="V19" s="61" t="s">
        <v>24</v>
      </c>
      <c r="W19" s="87" t="s">
        <v>33</v>
      </c>
      <c r="X19" s="83">
        <f>+SUM(D19:S20)</f>
        <v>536</v>
      </c>
    </row>
    <row r="20" spans="2:68" ht="15.75" thickBot="1" x14ac:dyDescent="0.3">
      <c r="B20" s="80"/>
      <c r="C20" s="88"/>
      <c r="D20" s="86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V20" s="80"/>
      <c r="W20" s="88"/>
      <c r="X20" s="83"/>
      <c r="Z20" s="36"/>
      <c r="AA20" s="36"/>
    </row>
    <row r="21" spans="2:68" x14ac:dyDescent="0.25">
      <c r="B21" s="61" t="s">
        <v>25</v>
      </c>
      <c r="C21" s="81" t="s">
        <v>34</v>
      </c>
      <c r="D21" s="85">
        <v>28</v>
      </c>
      <c r="E21" s="76">
        <f>14*4</f>
        <v>56</v>
      </c>
      <c r="F21" s="76">
        <f>20*4</f>
        <v>80</v>
      </c>
      <c r="G21" s="76">
        <f>20*4</f>
        <v>80</v>
      </c>
      <c r="H21" s="76">
        <f>20*4</f>
        <v>80</v>
      </c>
      <c r="I21" s="76">
        <f>18*4</f>
        <v>72</v>
      </c>
      <c r="J21" s="76">
        <v>84</v>
      </c>
      <c r="K21" s="76">
        <v>80</v>
      </c>
      <c r="L21" s="76">
        <v>72</v>
      </c>
      <c r="M21" s="76">
        <v>64</v>
      </c>
      <c r="N21" s="76"/>
      <c r="O21" s="76"/>
      <c r="P21" s="76"/>
      <c r="Q21" s="76"/>
      <c r="R21" s="76"/>
      <c r="S21" s="76"/>
      <c r="V21" s="61" t="s">
        <v>25</v>
      </c>
      <c r="W21" s="81" t="s">
        <v>34</v>
      </c>
      <c r="X21" s="83">
        <f>+SUM(D21:S22)</f>
        <v>696</v>
      </c>
    </row>
    <row r="22" spans="2:68" ht="15.75" thickBot="1" x14ac:dyDescent="0.3">
      <c r="B22" s="80"/>
      <c r="C22" s="84"/>
      <c r="D22" s="8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V22" s="80"/>
      <c r="W22" s="82"/>
      <c r="X22" s="66"/>
      <c r="Z22" s="36"/>
      <c r="AA22" s="37"/>
    </row>
    <row r="23" spans="2:68" ht="15" customHeight="1" x14ac:dyDescent="0.25">
      <c r="B23" s="61" t="s">
        <v>26</v>
      </c>
      <c r="C23" s="89" t="s">
        <v>35</v>
      </c>
      <c r="D23" s="85">
        <v>36</v>
      </c>
      <c r="E23" s="76">
        <f>10*4</f>
        <v>40</v>
      </c>
      <c r="F23" s="76">
        <f>14*4</f>
        <v>56</v>
      </c>
      <c r="G23" s="76">
        <f>15*4</f>
        <v>60</v>
      </c>
      <c r="H23" s="76">
        <f>18*4</f>
        <v>72</v>
      </c>
      <c r="I23" s="76">
        <f>15*4</f>
        <v>60</v>
      </c>
      <c r="J23" s="76">
        <v>56</v>
      </c>
      <c r="K23" s="76">
        <v>60</v>
      </c>
      <c r="L23" s="76">
        <v>80</v>
      </c>
      <c r="M23" s="76">
        <v>56</v>
      </c>
      <c r="N23" s="76"/>
      <c r="O23" s="76"/>
      <c r="P23" s="76"/>
      <c r="Q23" s="76"/>
      <c r="R23" s="76"/>
      <c r="S23" s="76"/>
      <c r="V23" s="61" t="s">
        <v>26</v>
      </c>
      <c r="W23" s="63" t="s">
        <v>35</v>
      </c>
      <c r="X23" s="65">
        <f>+SUM(D23:S24)</f>
        <v>576</v>
      </c>
    </row>
    <row r="24" spans="2:68" ht="30.75" customHeight="1" thickBot="1" x14ac:dyDescent="0.3">
      <c r="B24" s="80"/>
      <c r="C24" s="133"/>
      <c r="D24" s="134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V24" s="62"/>
      <c r="W24" s="64"/>
      <c r="X24" s="66"/>
      <c r="Z24" s="36"/>
      <c r="AA24" s="26"/>
    </row>
    <row r="25" spans="2:68" ht="15.75" thickBot="1" x14ac:dyDescent="0.3">
      <c r="B25" s="128" t="s">
        <v>36</v>
      </c>
      <c r="C25" s="129"/>
      <c r="D25" s="2">
        <f>+SUM(D7:D24)</f>
        <v>384</v>
      </c>
      <c r="E25" s="2">
        <f t="shared" ref="E25:L25" si="2">+SUM(E7:E24)</f>
        <v>1424</v>
      </c>
      <c r="F25" s="2">
        <f t="shared" si="2"/>
        <v>1628</v>
      </c>
      <c r="G25" s="2">
        <f t="shared" si="2"/>
        <v>1252</v>
      </c>
      <c r="H25" s="2">
        <f t="shared" si="2"/>
        <v>1876</v>
      </c>
      <c r="I25" s="2">
        <f t="shared" si="2"/>
        <v>1732</v>
      </c>
      <c r="J25" s="2">
        <f t="shared" si="2"/>
        <v>1872</v>
      </c>
      <c r="K25" s="2">
        <f t="shared" si="2"/>
        <v>1468</v>
      </c>
      <c r="L25" s="2">
        <f t="shared" si="2"/>
        <v>1340</v>
      </c>
      <c r="M25" s="2">
        <f>+SUM(M7:M24)</f>
        <v>1488</v>
      </c>
      <c r="N25" s="2"/>
      <c r="O25" s="2"/>
      <c r="P25" s="2"/>
      <c r="Q25" s="2"/>
      <c r="R25" s="2"/>
      <c r="S25" s="2"/>
      <c r="X25" s="69">
        <f>+SUM(X7:X24)</f>
        <v>14464</v>
      </c>
    </row>
    <row r="26" spans="2:68" ht="15.75" thickBot="1" x14ac:dyDescent="0.3">
      <c r="X26" s="70"/>
    </row>
    <row r="27" spans="2:68" x14ac:dyDescent="0.25">
      <c r="C27" s="167" t="s">
        <v>39</v>
      </c>
      <c r="D27" s="167"/>
      <c r="E27" s="167"/>
      <c r="F27" s="167"/>
      <c r="G27" s="167"/>
      <c r="H27" s="167"/>
      <c r="I27" s="167"/>
      <c r="J27" s="167"/>
      <c r="K27" s="167"/>
      <c r="L27" s="167"/>
      <c r="M27" s="167"/>
    </row>
    <row r="28" spans="2:68" x14ac:dyDescent="0.25">
      <c r="C28" s="168" t="s">
        <v>1</v>
      </c>
      <c r="D28" s="113" t="s">
        <v>2</v>
      </c>
      <c r="E28" s="113" t="s">
        <v>3</v>
      </c>
      <c r="F28" s="113" t="s">
        <v>4</v>
      </c>
      <c r="G28" s="113" t="s">
        <v>5</v>
      </c>
      <c r="H28" s="113" t="s">
        <v>6</v>
      </c>
      <c r="I28" s="113" t="s">
        <v>7</v>
      </c>
      <c r="J28" s="113" t="s">
        <v>8</v>
      </c>
      <c r="K28" s="113" t="s">
        <v>9</v>
      </c>
      <c r="L28" s="113" t="s">
        <v>10</v>
      </c>
      <c r="M28" s="113" t="s">
        <v>11</v>
      </c>
    </row>
    <row r="29" spans="2:68" x14ac:dyDescent="0.25">
      <c r="C29" s="168"/>
      <c r="D29" s="113"/>
      <c r="E29" s="113"/>
      <c r="F29" s="113"/>
      <c r="G29" s="113"/>
      <c r="H29" s="113"/>
      <c r="I29" s="113"/>
      <c r="J29" s="113"/>
      <c r="K29" s="113"/>
      <c r="L29" s="113"/>
      <c r="M29" s="113"/>
    </row>
    <row r="30" spans="2:68" x14ac:dyDescent="0.25">
      <c r="C30" s="168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6" t="s">
        <v>36</v>
      </c>
      <c r="O30" s="6" t="s">
        <v>40</v>
      </c>
    </row>
    <row r="31" spans="2:68" x14ac:dyDescent="0.25">
      <c r="C31" s="3" t="s">
        <v>36</v>
      </c>
      <c r="D31" s="4">
        <f>+D25</f>
        <v>384</v>
      </c>
      <c r="E31" s="4">
        <f t="shared" ref="E31:M31" si="3">+E25</f>
        <v>1424</v>
      </c>
      <c r="F31" s="4">
        <f t="shared" si="3"/>
        <v>1628</v>
      </c>
      <c r="G31" s="4">
        <f t="shared" si="3"/>
        <v>1252</v>
      </c>
      <c r="H31" s="4">
        <f t="shared" si="3"/>
        <v>1876</v>
      </c>
      <c r="I31" s="4">
        <f t="shared" si="3"/>
        <v>1732</v>
      </c>
      <c r="J31" s="4">
        <f t="shared" si="3"/>
        <v>1872</v>
      </c>
      <c r="K31" s="4">
        <f t="shared" si="3"/>
        <v>1468</v>
      </c>
      <c r="L31" s="4">
        <f t="shared" si="3"/>
        <v>1340</v>
      </c>
      <c r="M31" s="4">
        <f t="shared" si="3"/>
        <v>1488</v>
      </c>
      <c r="N31" s="3">
        <f>+SUM(D31:M31)</f>
        <v>14464</v>
      </c>
      <c r="O31" s="7">
        <f>+AVERAGE(D31:M31)</f>
        <v>1446.4</v>
      </c>
    </row>
    <row r="33" spans="3:14" x14ac:dyDescent="0.25">
      <c r="N33" s="45"/>
    </row>
    <row r="34" spans="3:14" x14ac:dyDescent="0.25">
      <c r="C34" s="71"/>
      <c r="D34" s="71"/>
      <c r="E34" s="71"/>
      <c r="F34" s="71"/>
      <c r="G34" s="71"/>
      <c r="H34" s="71"/>
      <c r="I34" s="71"/>
      <c r="J34" s="5"/>
      <c r="K34" s="5"/>
      <c r="L34" s="5"/>
      <c r="M34" s="5"/>
    </row>
    <row r="35" spans="3:14" x14ac:dyDescent="0.25">
      <c r="C35" s="125"/>
      <c r="D35" s="126"/>
      <c r="E35" s="126"/>
      <c r="F35" s="126"/>
      <c r="G35" s="126"/>
      <c r="H35" s="126"/>
      <c r="I35" s="126"/>
    </row>
    <row r="36" spans="3:14" x14ac:dyDescent="0.25">
      <c r="C36" s="125"/>
      <c r="D36" s="126"/>
      <c r="E36" s="126"/>
      <c r="F36" s="126"/>
      <c r="G36" s="126"/>
      <c r="H36" s="126"/>
      <c r="I36" s="126"/>
    </row>
    <row r="37" spans="3:14" x14ac:dyDescent="0.25">
      <c r="C37" s="125"/>
      <c r="D37" s="126"/>
      <c r="E37" s="126"/>
      <c r="F37" s="126"/>
      <c r="G37" s="126"/>
      <c r="H37" s="126"/>
      <c r="I37" s="126"/>
      <c r="J37" s="44"/>
    </row>
    <row r="38" spans="3:14" x14ac:dyDescent="0.25">
      <c r="C38" s="13"/>
      <c r="J38" s="13"/>
    </row>
  </sheetData>
  <sortState xmlns:xlrd2="http://schemas.microsoft.com/office/spreadsheetml/2017/richdata2" ref="Z6:AB15">
    <sortCondition descending="1" ref="AB6:AB15"/>
  </sortState>
  <mergeCells count="275">
    <mergeCell ref="AY17:AZ18"/>
    <mergeCell ref="BA17:BB18"/>
    <mergeCell ref="BC17:BD18"/>
    <mergeCell ref="BE17:BF18"/>
    <mergeCell ref="BG17:BH18"/>
    <mergeCell ref="BI17:BJ18"/>
    <mergeCell ref="BK17:BL18"/>
    <mergeCell ref="BM17:BN18"/>
    <mergeCell ref="BO17:BP18"/>
    <mergeCell ref="AY15:AZ16"/>
    <mergeCell ref="BA15:BB16"/>
    <mergeCell ref="BC15:BD16"/>
    <mergeCell ref="BE15:BF16"/>
    <mergeCell ref="BG15:BH16"/>
    <mergeCell ref="BI15:BJ16"/>
    <mergeCell ref="BK15:BL16"/>
    <mergeCell ref="BM15:BN16"/>
    <mergeCell ref="BO15:BP16"/>
    <mergeCell ref="AY14:AZ14"/>
    <mergeCell ref="BA14:BB14"/>
    <mergeCell ref="BC14:BD14"/>
    <mergeCell ref="BE14:BF14"/>
    <mergeCell ref="BG14:BH14"/>
    <mergeCell ref="BI14:BJ14"/>
    <mergeCell ref="BK14:BL14"/>
    <mergeCell ref="BM14:BN14"/>
    <mergeCell ref="BO14:BP14"/>
    <mergeCell ref="V23:V24"/>
    <mergeCell ref="W23:W24"/>
    <mergeCell ref="X23:X24"/>
    <mergeCell ref="X25:X26"/>
    <mergeCell ref="Z6:AA6"/>
    <mergeCell ref="V19:V20"/>
    <mergeCell ref="W19:W20"/>
    <mergeCell ref="X19:X20"/>
    <mergeCell ref="V21:V22"/>
    <mergeCell ref="W21:W22"/>
    <mergeCell ref="X21:X22"/>
    <mergeCell ref="V15:V16"/>
    <mergeCell ref="W15:W16"/>
    <mergeCell ref="X15:X16"/>
    <mergeCell ref="V17:V18"/>
    <mergeCell ref="W17:W18"/>
    <mergeCell ref="X17:X18"/>
    <mergeCell ref="W9:W10"/>
    <mergeCell ref="X9:X10"/>
    <mergeCell ref="V11:V12"/>
    <mergeCell ref="W11:W12"/>
    <mergeCell ref="X11:X12"/>
    <mergeCell ref="V13:V14"/>
    <mergeCell ref="W13:W14"/>
    <mergeCell ref="X13:X14"/>
    <mergeCell ref="F35:F37"/>
    <mergeCell ref="G35:G37"/>
    <mergeCell ref="H35:H37"/>
    <mergeCell ref="I35:I37"/>
    <mergeCell ref="C34:I34"/>
    <mergeCell ref="V6:X6"/>
    <mergeCell ref="V7:V8"/>
    <mergeCell ref="W7:W8"/>
    <mergeCell ref="X7:X8"/>
    <mergeCell ref="V9:V10"/>
    <mergeCell ref="K28:K30"/>
    <mergeCell ref="L28:L30"/>
    <mergeCell ref="M28:M30"/>
    <mergeCell ref="C27:M27"/>
    <mergeCell ref="C35:C37"/>
    <mergeCell ref="D35:D37"/>
    <mergeCell ref="E35:E37"/>
    <mergeCell ref="S23:S24"/>
    <mergeCell ref="B25:C25"/>
    <mergeCell ref="C28:C30"/>
    <mergeCell ref="D28:D30"/>
    <mergeCell ref="E28:E30"/>
    <mergeCell ref="F28:F30"/>
    <mergeCell ref="G28:G30"/>
    <mergeCell ref="H28:H30"/>
    <mergeCell ref="I28:I30"/>
    <mergeCell ref="J28:J30"/>
    <mergeCell ref="M23:M24"/>
    <mergeCell ref="N23:N24"/>
    <mergeCell ref="O23:O24"/>
    <mergeCell ref="P23:P24"/>
    <mergeCell ref="Q23:Q24"/>
    <mergeCell ref="J21:J22"/>
    <mergeCell ref="K21:K22"/>
    <mergeCell ref="L21:L22"/>
    <mergeCell ref="R23:R24"/>
    <mergeCell ref="G23:G24"/>
    <mergeCell ref="H23:H24"/>
    <mergeCell ref="I23:I24"/>
    <mergeCell ref="J23:J24"/>
    <mergeCell ref="K23:K24"/>
    <mergeCell ref="L23:L24"/>
    <mergeCell ref="O21:O22"/>
    <mergeCell ref="P21:P22"/>
    <mergeCell ref="Q21:Q22"/>
    <mergeCell ref="R21:R22"/>
    <mergeCell ref="B23:B24"/>
    <mergeCell ref="C23:C24"/>
    <mergeCell ref="D23:D24"/>
    <mergeCell ref="E23:E24"/>
    <mergeCell ref="F23:F24"/>
    <mergeCell ref="I21:I22"/>
    <mergeCell ref="G19:G20"/>
    <mergeCell ref="H19:H20"/>
    <mergeCell ref="I19:I20"/>
    <mergeCell ref="Q19:Q20"/>
    <mergeCell ref="R19:R20"/>
    <mergeCell ref="S19:S20"/>
    <mergeCell ref="B21:B22"/>
    <mergeCell ref="C21:C22"/>
    <mergeCell ref="D21:D22"/>
    <mergeCell ref="E21:E22"/>
    <mergeCell ref="F21:F22"/>
    <mergeCell ref="G21:G22"/>
    <mergeCell ref="H21:H22"/>
    <mergeCell ref="K19:K20"/>
    <mergeCell ref="L19:L20"/>
    <mergeCell ref="M19:M20"/>
    <mergeCell ref="N19:N20"/>
    <mergeCell ref="O19:O20"/>
    <mergeCell ref="P19:P20"/>
    <mergeCell ref="S21:S22"/>
    <mergeCell ref="M21:M22"/>
    <mergeCell ref="N21:N22"/>
    <mergeCell ref="B19:B20"/>
    <mergeCell ref="C19:C20"/>
    <mergeCell ref="D19:D20"/>
    <mergeCell ref="E19:E20"/>
    <mergeCell ref="F19:F20"/>
    <mergeCell ref="J19:J20"/>
    <mergeCell ref="R15:R16"/>
    <mergeCell ref="S15:S16"/>
    <mergeCell ref="B17:B18"/>
    <mergeCell ref="C17:C18"/>
    <mergeCell ref="D17:D18"/>
    <mergeCell ref="E17:E18"/>
    <mergeCell ref="F17:F18"/>
    <mergeCell ref="I15:I16"/>
    <mergeCell ref="J15:J16"/>
    <mergeCell ref="K15:K16"/>
    <mergeCell ref="L15:L16"/>
    <mergeCell ref="M15:M16"/>
    <mergeCell ref="N15:N16"/>
    <mergeCell ref="S17:S18"/>
    <mergeCell ref="M17:M18"/>
    <mergeCell ref="N17:N18"/>
    <mergeCell ref="O17:O18"/>
    <mergeCell ref="P17:P18"/>
    <mergeCell ref="Q17:Q18"/>
    <mergeCell ref="R17:R18"/>
    <mergeCell ref="H17:H18"/>
    <mergeCell ref="I17:I18"/>
    <mergeCell ref="J17:J18"/>
    <mergeCell ref="R13:R14"/>
    <mergeCell ref="I13:I14"/>
    <mergeCell ref="J13:J14"/>
    <mergeCell ref="K17:K18"/>
    <mergeCell ref="L17:L18"/>
    <mergeCell ref="S13:S14"/>
    <mergeCell ref="B15:B16"/>
    <mergeCell ref="C15:C16"/>
    <mergeCell ref="D15:D16"/>
    <mergeCell ref="E15:E16"/>
    <mergeCell ref="F15:F16"/>
    <mergeCell ref="G15:G16"/>
    <mergeCell ref="H15:H16"/>
    <mergeCell ref="K13:K14"/>
    <mergeCell ref="L13:L14"/>
    <mergeCell ref="M13:M14"/>
    <mergeCell ref="N13:N14"/>
    <mergeCell ref="O13:O14"/>
    <mergeCell ref="P13:P14"/>
    <mergeCell ref="O15:O16"/>
    <mergeCell ref="P15:P16"/>
    <mergeCell ref="Q15:Q16"/>
    <mergeCell ref="B13:B14"/>
    <mergeCell ref="G17:G18"/>
    <mergeCell ref="C13:C14"/>
    <mergeCell ref="D13:D14"/>
    <mergeCell ref="E13:E14"/>
    <mergeCell ref="F13:F14"/>
    <mergeCell ref="G13:G14"/>
    <mergeCell ref="H13:H14"/>
    <mergeCell ref="O9:O10"/>
    <mergeCell ref="P9:P10"/>
    <mergeCell ref="Q9:Q10"/>
    <mergeCell ref="E9:E10"/>
    <mergeCell ref="F9:F10"/>
    <mergeCell ref="G9:G10"/>
    <mergeCell ref="H9:H10"/>
    <mergeCell ref="Q13:Q14"/>
    <mergeCell ref="H11:H12"/>
    <mergeCell ref="I11:I12"/>
    <mergeCell ref="J11:J12"/>
    <mergeCell ref="K11:K12"/>
    <mergeCell ref="L11:L12"/>
    <mergeCell ref="R9:R10"/>
    <mergeCell ref="S9:S10"/>
    <mergeCell ref="B11:B12"/>
    <mergeCell ref="C11:C12"/>
    <mergeCell ref="D11:D12"/>
    <mergeCell ref="E11:E12"/>
    <mergeCell ref="F11:F12"/>
    <mergeCell ref="I9:I10"/>
    <mergeCell ref="J9:J10"/>
    <mergeCell ref="K9:K10"/>
    <mergeCell ref="L9:L10"/>
    <mergeCell ref="M9:M10"/>
    <mergeCell ref="N9:N10"/>
    <mergeCell ref="S11:S12"/>
    <mergeCell ref="M11:M12"/>
    <mergeCell ref="N11:N12"/>
    <mergeCell ref="O11:O12"/>
    <mergeCell ref="P11:P12"/>
    <mergeCell ref="Q11:Q12"/>
    <mergeCell ref="R11:R12"/>
    <mergeCell ref="G11:G12"/>
    <mergeCell ref="B9:B10"/>
    <mergeCell ref="C9:C10"/>
    <mergeCell ref="D9:D10"/>
    <mergeCell ref="K7:K8"/>
    <mergeCell ref="L7:L8"/>
    <mergeCell ref="C6:S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Q7:Q8"/>
    <mergeCell ref="R7:R8"/>
    <mergeCell ref="S7:S8"/>
    <mergeCell ref="M7:M8"/>
    <mergeCell ref="N7:N8"/>
    <mergeCell ref="O7:O8"/>
    <mergeCell ref="P7:P8"/>
    <mergeCell ref="P3:P5"/>
    <mergeCell ref="Q3:Q5"/>
    <mergeCell ref="R3:R5"/>
    <mergeCell ref="S3:S5"/>
    <mergeCell ref="H3:H5"/>
    <mergeCell ref="I3:I5"/>
    <mergeCell ref="J3:J5"/>
    <mergeCell ref="K3:K5"/>
    <mergeCell ref="L3:L5"/>
    <mergeCell ref="M3:M5"/>
    <mergeCell ref="O1:O2"/>
    <mergeCell ref="P1:P2"/>
    <mergeCell ref="Q1:Q2"/>
    <mergeCell ref="R1:R2"/>
    <mergeCell ref="S1:S2"/>
    <mergeCell ref="C3:C5"/>
    <mergeCell ref="D3:D5"/>
    <mergeCell ref="E3:E5"/>
    <mergeCell ref="F3:F5"/>
    <mergeCell ref="G3:G5"/>
    <mergeCell ref="I1:I2"/>
    <mergeCell ref="J1:J2"/>
    <mergeCell ref="K1:K2"/>
    <mergeCell ref="L1:L2"/>
    <mergeCell ref="M1:M2"/>
    <mergeCell ref="N1:N2"/>
    <mergeCell ref="C1:C2"/>
    <mergeCell ref="D1:D2"/>
    <mergeCell ref="E1:E2"/>
    <mergeCell ref="F1:F2"/>
    <mergeCell ref="G1:G2"/>
    <mergeCell ref="H1:H2"/>
    <mergeCell ref="N3:N5"/>
    <mergeCell ref="O3:O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2F6D6-8602-46DE-A7D6-BD58107C9F3F}">
  <dimension ref="B1:X59"/>
  <sheetViews>
    <sheetView tabSelected="1" topLeftCell="H25" zoomScale="59" zoomScaleNormal="60" workbookViewId="0">
      <selection activeCell="M59" sqref="M59"/>
    </sheetView>
  </sheetViews>
  <sheetFormatPr baseColWidth="10" defaultRowHeight="15" x14ac:dyDescent="0.25"/>
  <cols>
    <col min="1" max="1" width="8.85546875" customWidth="1"/>
    <col min="2" max="2" width="13.140625" customWidth="1"/>
    <col min="3" max="3" width="18.5703125" customWidth="1"/>
    <col min="4" max="4" width="21.140625" customWidth="1"/>
    <col min="5" max="6" width="16.28515625" customWidth="1"/>
    <col min="7" max="8" width="21.140625" customWidth="1"/>
    <col min="9" max="11" width="16.28515625" customWidth="1"/>
    <col min="12" max="12" width="18.7109375" customWidth="1"/>
    <col min="13" max="13" width="16.28515625" customWidth="1"/>
    <col min="14" max="14" width="17.140625" customWidth="1"/>
    <col min="15" max="15" width="16.7109375" customWidth="1"/>
    <col min="16" max="16" width="14.28515625" customWidth="1"/>
    <col min="17" max="17" width="19.5703125" customWidth="1"/>
    <col min="18" max="18" width="12.7109375" customWidth="1"/>
    <col min="19" max="19" width="19.140625" customWidth="1"/>
    <col min="20" max="20" width="21" customWidth="1"/>
    <col min="21" max="21" width="31.85546875" customWidth="1"/>
    <col min="22" max="22" width="14.42578125" customWidth="1"/>
    <col min="23" max="23" width="21.42578125" customWidth="1"/>
    <col min="24" max="24" width="20.85546875" customWidth="1"/>
  </cols>
  <sheetData>
    <row r="1" spans="2:24" ht="15.75" customHeight="1" x14ac:dyDescent="0.25">
      <c r="C1" s="152" t="s">
        <v>0</v>
      </c>
      <c r="D1" s="145">
        <v>1</v>
      </c>
      <c r="E1" s="145">
        <v>2</v>
      </c>
      <c r="F1" s="145">
        <v>3</v>
      </c>
      <c r="G1" s="145">
        <v>4</v>
      </c>
      <c r="H1" s="145">
        <v>5</v>
      </c>
      <c r="I1" s="145">
        <v>6</v>
      </c>
      <c r="J1" s="145">
        <v>7</v>
      </c>
      <c r="K1" s="145">
        <v>8</v>
      </c>
      <c r="L1" s="145">
        <v>9</v>
      </c>
      <c r="M1" s="145">
        <v>10</v>
      </c>
    </row>
    <row r="2" spans="2:24" ht="16.5" customHeight="1" thickBot="1" x14ac:dyDescent="0.3">
      <c r="C2" s="153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24" ht="15.75" customHeight="1" thickBot="1" x14ac:dyDescent="0.3">
      <c r="B3" s="1"/>
      <c r="C3" s="146" t="s">
        <v>1</v>
      </c>
      <c r="D3" s="156" t="s">
        <v>8</v>
      </c>
      <c r="E3" s="156" t="s">
        <v>9</v>
      </c>
      <c r="F3" s="156" t="s">
        <v>10</v>
      </c>
      <c r="G3" s="156" t="s">
        <v>11</v>
      </c>
      <c r="H3" s="156" t="s">
        <v>12</v>
      </c>
      <c r="I3" s="156" t="s">
        <v>13</v>
      </c>
      <c r="J3" s="156" t="s">
        <v>14</v>
      </c>
      <c r="K3" s="156" t="s">
        <v>15</v>
      </c>
      <c r="L3" s="156" t="s">
        <v>16</v>
      </c>
      <c r="M3" s="157" t="s">
        <v>17</v>
      </c>
    </row>
    <row r="4" spans="2:24" ht="15" customHeight="1" x14ac:dyDescent="0.25">
      <c r="B4" s="1"/>
      <c r="C4" s="147"/>
      <c r="D4" s="113"/>
      <c r="E4" s="113"/>
      <c r="F4" s="113"/>
      <c r="G4" s="113"/>
      <c r="H4" s="113"/>
      <c r="I4" s="113"/>
      <c r="J4" s="113"/>
      <c r="K4" s="113"/>
      <c r="L4" s="113"/>
      <c r="M4" s="158"/>
      <c r="T4" s="135" t="s">
        <v>59</v>
      </c>
      <c r="U4" s="136"/>
      <c r="V4" s="136"/>
      <c r="W4" s="136"/>
      <c r="X4" s="137"/>
    </row>
    <row r="5" spans="2:24" ht="15.75" customHeight="1" thickBot="1" x14ac:dyDescent="0.3">
      <c r="B5" s="1"/>
      <c r="C5" s="148"/>
      <c r="D5" s="114"/>
      <c r="E5" s="114"/>
      <c r="F5" s="114"/>
      <c r="G5" s="114"/>
      <c r="H5" s="114"/>
      <c r="I5" s="114"/>
      <c r="J5" s="114"/>
      <c r="K5" s="114"/>
      <c r="L5" s="114"/>
      <c r="M5" s="159"/>
      <c r="T5" s="138"/>
      <c r="U5" s="139"/>
      <c r="V5" s="139"/>
      <c r="W5" s="139"/>
      <c r="X5" s="140"/>
    </row>
    <row r="6" spans="2:24" ht="38.25" customHeight="1" thickBot="1" x14ac:dyDescent="0.3">
      <c r="C6" s="141" t="s">
        <v>37</v>
      </c>
      <c r="D6" s="142"/>
      <c r="E6" s="142"/>
      <c r="F6" s="142"/>
      <c r="G6" s="142"/>
      <c r="H6" s="142"/>
      <c r="I6" s="142"/>
      <c r="J6" s="142"/>
      <c r="K6" s="142"/>
      <c r="L6" s="142"/>
      <c r="M6" s="143"/>
      <c r="O6" s="5"/>
      <c r="P6" s="99" t="s">
        <v>41</v>
      </c>
      <c r="Q6" s="100"/>
      <c r="R6" s="101"/>
      <c r="S6" s="13"/>
      <c r="T6" s="102" t="s">
        <v>44</v>
      </c>
      <c r="U6" s="103"/>
      <c r="V6" s="30" t="s">
        <v>45</v>
      </c>
      <c r="W6" s="31" t="s">
        <v>42</v>
      </c>
      <c r="X6" s="29" t="s">
        <v>43</v>
      </c>
    </row>
    <row r="7" spans="2:24" ht="16.5" customHeight="1" thickBot="1" x14ac:dyDescent="0.3">
      <c r="B7" s="61" t="s">
        <v>18</v>
      </c>
      <c r="C7" s="61" t="s">
        <v>27</v>
      </c>
      <c r="D7" s="72">
        <v>14</v>
      </c>
      <c r="E7" s="72">
        <v>7</v>
      </c>
      <c r="F7" s="72">
        <v>7</v>
      </c>
      <c r="G7" s="72">
        <v>7</v>
      </c>
      <c r="H7" s="72">
        <v>21</v>
      </c>
      <c r="I7" s="72">
        <v>14</v>
      </c>
      <c r="J7" s="72">
        <v>14</v>
      </c>
      <c r="K7" s="72">
        <v>7</v>
      </c>
      <c r="L7" s="72">
        <v>7</v>
      </c>
      <c r="M7" s="163">
        <v>7</v>
      </c>
      <c r="P7" s="61" t="s">
        <v>18</v>
      </c>
      <c r="Q7" s="61" t="s">
        <v>27</v>
      </c>
      <c r="R7" s="65">
        <f>+SUM(D7:M8)</f>
        <v>105</v>
      </c>
      <c r="S7" s="127"/>
      <c r="T7" s="15" t="str">
        <f>+P9</f>
        <v>Condición 2</v>
      </c>
      <c r="U7" s="17" t="s">
        <v>28</v>
      </c>
      <c r="V7" s="16">
        <f>+R9</f>
        <v>1125</v>
      </c>
      <c r="W7" s="21">
        <f>+V7/$V$16</f>
        <v>0.33905967450271246</v>
      </c>
      <c r="X7" s="20">
        <f>+W7</f>
        <v>0.33905967450271246</v>
      </c>
    </row>
    <row r="8" spans="2:24" ht="31.5" customHeight="1" thickBot="1" x14ac:dyDescent="0.3">
      <c r="B8" s="80"/>
      <c r="C8" s="62"/>
      <c r="D8" s="76"/>
      <c r="E8" s="76"/>
      <c r="F8" s="76"/>
      <c r="G8" s="76"/>
      <c r="H8" s="76"/>
      <c r="I8" s="76"/>
      <c r="J8" s="76"/>
      <c r="K8" s="76"/>
      <c r="L8" s="72"/>
      <c r="M8" s="154"/>
      <c r="P8" s="80"/>
      <c r="Q8" s="62"/>
      <c r="R8" s="83"/>
      <c r="S8" s="127"/>
      <c r="T8" s="15" t="str">
        <f>+P13</f>
        <v>Condición 4</v>
      </c>
      <c r="U8" s="18" t="s">
        <v>30</v>
      </c>
      <c r="V8" s="15">
        <f>+R13</f>
        <v>770</v>
      </c>
      <c r="W8" s="22">
        <f t="shared" ref="W8:W16" si="0">+V8/$V$16</f>
        <v>0.2320675105485232</v>
      </c>
      <c r="X8" s="20">
        <f t="shared" ref="X8:X15" si="1">+X7+W8</f>
        <v>0.57112718505123561</v>
      </c>
    </row>
    <row r="9" spans="2:24" ht="15" customHeight="1" thickBot="1" x14ac:dyDescent="0.3">
      <c r="B9" s="61" t="s">
        <v>19</v>
      </c>
      <c r="C9" s="90" t="s">
        <v>28</v>
      </c>
      <c r="D9" s="76">
        <v>170</v>
      </c>
      <c r="E9" s="76">
        <v>120</v>
      </c>
      <c r="F9" s="76">
        <v>110</v>
      </c>
      <c r="G9" s="76">
        <v>130</v>
      </c>
      <c r="H9" s="76">
        <v>150</v>
      </c>
      <c r="I9" s="76">
        <v>70</v>
      </c>
      <c r="J9" s="76">
        <v>100</v>
      </c>
      <c r="K9" s="76">
        <v>65</v>
      </c>
      <c r="L9" s="72">
        <v>120</v>
      </c>
      <c r="M9" s="154">
        <v>90</v>
      </c>
      <c r="P9" s="61" t="s">
        <v>19</v>
      </c>
      <c r="Q9" s="90" t="s">
        <v>28</v>
      </c>
      <c r="R9" s="83">
        <f>+SUM(D9:M10)</f>
        <v>1125</v>
      </c>
      <c r="S9" s="127"/>
      <c r="T9" s="15" t="str">
        <f>+P11</f>
        <v>Condición 3</v>
      </c>
      <c r="U9" s="24" t="str">
        <f>+Q11</f>
        <v>Aspectos curriculares</v>
      </c>
      <c r="V9" s="15">
        <f>+R11</f>
        <v>547</v>
      </c>
      <c r="W9" s="22">
        <f t="shared" si="0"/>
        <v>0.16485834840265221</v>
      </c>
      <c r="X9" s="20">
        <f t="shared" si="1"/>
        <v>0.73598553345388784</v>
      </c>
    </row>
    <row r="10" spans="2:24" ht="15.75" thickBot="1" x14ac:dyDescent="0.3">
      <c r="B10" s="80"/>
      <c r="C10" s="87"/>
      <c r="D10" s="77"/>
      <c r="E10" s="77"/>
      <c r="F10" s="77"/>
      <c r="G10" s="77"/>
      <c r="H10" s="77"/>
      <c r="I10" s="77"/>
      <c r="J10" s="77"/>
      <c r="K10" s="77"/>
      <c r="L10" s="72"/>
      <c r="M10" s="154"/>
      <c r="P10" s="80"/>
      <c r="Q10" s="87"/>
      <c r="R10" s="83"/>
      <c r="S10" s="127"/>
      <c r="T10" s="15" t="str">
        <f>+P21</f>
        <v>Condición 8</v>
      </c>
      <c r="U10" s="19" t="s">
        <v>34</v>
      </c>
      <c r="V10" s="15">
        <f>+R21</f>
        <v>197</v>
      </c>
      <c r="W10" s="22">
        <f t="shared" si="0"/>
        <v>5.9373116335141654E-2</v>
      </c>
      <c r="X10" s="20">
        <f t="shared" si="1"/>
        <v>0.79535864978902948</v>
      </c>
    </row>
    <row r="11" spans="2:24" ht="15" customHeight="1" thickBot="1" x14ac:dyDescent="0.3">
      <c r="B11" s="61" t="s">
        <v>20</v>
      </c>
      <c r="C11" s="89" t="s">
        <v>29</v>
      </c>
      <c r="D11" s="76">
        <v>75</v>
      </c>
      <c r="E11" s="76">
        <v>96</v>
      </c>
      <c r="F11" s="76">
        <v>65</v>
      </c>
      <c r="G11" s="76">
        <v>60</v>
      </c>
      <c r="H11" s="76">
        <v>50</v>
      </c>
      <c r="I11" s="76">
        <v>48</v>
      </c>
      <c r="J11" s="76">
        <v>60</v>
      </c>
      <c r="K11" s="76">
        <v>28</v>
      </c>
      <c r="L11" s="72">
        <v>35</v>
      </c>
      <c r="M11" s="154">
        <v>30</v>
      </c>
      <c r="P11" s="61" t="s">
        <v>20</v>
      </c>
      <c r="Q11" s="89" t="s">
        <v>29</v>
      </c>
      <c r="R11" s="83">
        <f>+SUM(D11:M12)</f>
        <v>547</v>
      </c>
      <c r="S11" s="127"/>
      <c r="T11" s="15" t="str">
        <f>+P17</f>
        <v>Condición 6</v>
      </c>
      <c r="U11" s="18" t="s">
        <v>46</v>
      </c>
      <c r="V11" s="15">
        <f>+R17</f>
        <v>153</v>
      </c>
      <c r="W11" s="22">
        <f t="shared" si="0"/>
        <v>4.6112115732368897E-2</v>
      </c>
      <c r="X11" s="20">
        <f t="shared" si="1"/>
        <v>0.84147076552139843</v>
      </c>
    </row>
    <row r="12" spans="2:24" ht="30.75" thickBot="1" x14ac:dyDescent="0.3">
      <c r="B12" s="80"/>
      <c r="C12" s="89"/>
      <c r="D12" s="77"/>
      <c r="E12" s="77"/>
      <c r="F12" s="77"/>
      <c r="G12" s="77"/>
      <c r="H12" s="77"/>
      <c r="I12" s="77"/>
      <c r="J12" s="77"/>
      <c r="K12" s="77"/>
      <c r="L12" s="72"/>
      <c r="M12" s="154"/>
      <c r="P12" s="80"/>
      <c r="Q12" s="89"/>
      <c r="R12" s="83"/>
      <c r="S12" s="127"/>
      <c r="T12" s="15" t="str">
        <f>+P23</f>
        <v>Condición 9</v>
      </c>
      <c r="U12" s="24" t="s">
        <v>35</v>
      </c>
      <c r="V12" s="25">
        <f>+R23</f>
        <v>155</v>
      </c>
      <c r="W12" s="22">
        <f t="shared" si="0"/>
        <v>4.6714888487040383E-2</v>
      </c>
      <c r="X12" s="20">
        <f t="shared" si="1"/>
        <v>0.88818565400843885</v>
      </c>
    </row>
    <row r="13" spans="2:24" ht="15.75" thickBot="1" x14ac:dyDescent="0.3">
      <c r="B13" s="61" t="s">
        <v>21</v>
      </c>
      <c r="C13" s="89" t="s">
        <v>30</v>
      </c>
      <c r="D13" s="76">
        <v>120</v>
      </c>
      <c r="E13" s="76">
        <v>70</v>
      </c>
      <c r="F13" s="76">
        <v>70</v>
      </c>
      <c r="G13" s="76">
        <v>90</v>
      </c>
      <c r="H13" s="76">
        <v>60</v>
      </c>
      <c r="I13" s="76">
        <v>50</v>
      </c>
      <c r="J13" s="76">
        <v>90</v>
      </c>
      <c r="K13" s="76">
        <v>60</v>
      </c>
      <c r="L13" s="72">
        <v>70</v>
      </c>
      <c r="M13" s="154">
        <v>90</v>
      </c>
      <c r="P13" s="61" t="s">
        <v>21</v>
      </c>
      <c r="Q13" s="89" t="s">
        <v>30</v>
      </c>
      <c r="R13" s="83">
        <f>+SUM(D13:M14)</f>
        <v>770</v>
      </c>
      <c r="S13" s="127"/>
      <c r="T13" s="15" t="str">
        <f>+P15</f>
        <v>Condición 5</v>
      </c>
      <c r="U13" s="18" t="s">
        <v>47</v>
      </c>
      <c r="V13" s="25">
        <f>+R15</f>
        <v>134</v>
      </c>
      <c r="W13" s="22">
        <f t="shared" si="0"/>
        <v>4.0385774562989751E-2</v>
      </c>
      <c r="X13" s="20">
        <f t="shared" si="1"/>
        <v>0.9285714285714286</v>
      </c>
    </row>
    <row r="14" spans="2:24" ht="35.25" customHeight="1" thickBot="1" x14ac:dyDescent="0.3">
      <c r="B14" s="80"/>
      <c r="C14" s="89"/>
      <c r="D14" s="77"/>
      <c r="E14" s="77"/>
      <c r="F14" s="77"/>
      <c r="G14" s="77"/>
      <c r="H14" s="77"/>
      <c r="I14" s="77"/>
      <c r="J14" s="77"/>
      <c r="K14" s="77"/>
      <c r="L14" s="72"/>
      <c r="M14" s="154"/>
      <c r="P14" s="80"/>
      <c r="Q14" s="89"/>
      <c r="R14" s="83"/>
      <c r="S14" s="127"/>
      <c r="T14" s="23" t="str">
        <f>+P19</f>
        <v>Condición 7</v>
      </c>
      <c r="U14" s="19" t="s">
        <v>33</v>
      </c>
      <c r="V14" s="25">
        <f>+R19</f>
        <v>132</v>
      </c>
      <c r="W14" s="22">
        <f t="shared" si="0"/>
        <v>3.9783001808318265E-2</v>
      </c>
      <c r="X14" s="20">
        <f t="shared" si="1"/>
        <v>0.96835443037974689</v>
      </c>
    </row>
    <row r="15" spans="2:24" ht="15" customHeight="1" thickBot="1" x14ac:dyDescent="0.3">
      <c r="B15" s="61" t="s">
        <v>22</v>
      </c>
      <c r="C15" s="87" t="s">
        <v>31</v>
      </c>
      <c r="D15" s="76">
        <v>20</v>
      </c>
      <c r="E15" s="76">
        <v>14</v>
      </c>
      <c r="F15" s="76">
        <v>15</v>
      </c>
      <c r="G15" s="76">
        <v>20</v>
      </c>
      <c r="H15" s="76">
        <v>14</v>
      </c>
      <c r="I15" s="76">
        <v>7</v>
      </c>
      <c r="J15" s="76">
        <v>16</v>
      </c>
      <c r="K15" s="76">
        <v>7</v>
      </c>
      <c r="L15" s="72">
        <v>14</v>
      </c>
      <c r="M15" s="154">
        <v>7</v>
      </c>
      <c r="P15" s="61" t="s">
        <v>22</v>
      </c>
      <c r="Q15" s="87" t="s">
        <v>31</v>
      </c>
      <c r="R15" s="83">
        <f>+SUM(D15:M16)</f>
        <v>134</v>
      </c>
      <c r="S15" s="127"/>
      <c r="T15" s="23" t="str">
        <f>+P7</f>
        <v>Condición 1</v>
      </c>
      <c r="U15" s="24" t="s">
        <v>27</v>
      </c>
      <c r="V15" s="25">
        <f>+R7</f>
        <v>105</v>
      </c>
      <c r="W15" s="22">
        <f t="shared" si="0"/>
        <v>3.1645569620253167E-2</v>
      </c>
      <c r="X15" s="27">
        <f t="shared" si="1"/>
        <v>1</v>
      </c>
    </row>
    <row r="16" spans="2:24" ht="15.75" thickBot="1" x14ac:dyDescent="0.3">
      <c r="B16" s="80"/>
      <c r="C16" s="87"/>
      <c r="D16" s="77"/>
      <c r="E16" s="77"/>
      <c r="F16" s="77"/>
      <c r="G16" s="77"/>
      <c r="H16" s="77"/>
      <c r="I16" s="77"/>
      <c r="J16" s="77"/>
      <c r="K16" s="77"/>
      <c r="L16" s="72"/>
      <c r="M16" s="154"/>
      <c r="P16" s="80"/>
      <c r="Q16" s="87"/>
      <c r="R16" s="83"/>
      <c r="S16" s="127"/>
      <c r="U16" s="26"/>
      <c r="V16" s="23">
        <f>+SUM(V7:V15)</f>
        <v>3318</v>
      </c>
      <c r="W16" s="23">
        <f t="shared" si="0"/>
        <v>1</v>
      </c>
    </row>
    <row r="17" spans="2:23" ht="15" customHeight="1" x14ac:dyDescent="0.25">
      <c r="B17" s="61" t="s">
        <v>23</v>
      </c>
      <c r="C17" s="89" t="s">
        <v>32</v>
      </c>
      <c r="D17" s="76">
        <v>20</v>
      </c>
      <c r="E17" s="76">
        <v>15</v>
      </c>
      <c r="F17" s="76">
        <v>14</v>
      </c>
      <c r="G17" s="76">
        <v>21</v>
      </c>
      <c r="H17" s="76">
        <v>10</v>
      </c>
      <c r="I17" s="76">
        <v>9</v>
      </c>
      <c r="J17" s="76">
        <v>14</v>
      </c>
      <c r="K17" s="76">
        <v>14</v>
      </c>
      <c r="L17" s="72">
        <v>20</v>
      </c>
      <c r="M17" s="154">
        <v>16</v>
      </c>
      <c r="P17" s="61" t="s">
        <v>23</v>
      </c>
      <c r="Q17" s="89" t="s">
        <v>32</v>
      </c>
      <c r="R17" s="83">
        <f>+SUM(D17:M18)</f>
        <v>153</v>
      </c>
      <c r="S17" s="127"/>
      <c r="U17" s="26"/>
    </row>
    <row r="18" spans="2:23" ht="15.75" thickBot="1" x14ac:dyDescent="0.3">
      <c r="B18" s="80"/>
      <c r="C18" s="89"/>
      <c r="D18" s="77"/>
      <c r="E18" s="77"/>
      <c r="F18" s="77"/>
      <c r="G18" s="77"/>
      <c r="H18" s="77"/>
      <c r="I18" s="77"/>
      <c r="J18" s="77"/>
      <c r="K18" s="77"/>
      <c r="L18" s="72"/>
      <c r="M18" s="154"/>
      <c r="P18" s="80"/>
      <c r="Q18" s="89"/>
      <c r="R18" s="83"/>
      <c r="S18" s="127"/>
      <c r="U18" s="26"/>
      <c r="W18" s="28"/>
    </row>
    <row r="19" spans="2:23" x14ac:dyDescent="0.25">
      <c r="B19" s="61" t="s">
        <v>24</v>
      </c>
      <c r="C19" s="87" t="s">
        <v>33</v>
      </c>
      <c r="D19" s="76">
        <v>14</v>
      </c>
      <c r="E19" s="76">
        <v>10</v>
      </c>
      <c r="F19" s="76">
        <v>16</v>
      </c>
      <c r="G19" s="76">
        <v>14</v>
      </c>
      <c r="H19" s="76">
        <v>10</v>
      </c>
      <c r="I19" s="76">
        <v>12</v>
      </c>
      <c r="J19" s="76">
        <v>20</v>
      </c>
      <c r="K19" s="76">
        <v>10</v>
      </c>
      <c r="L19" s="72">
        <v>12</v>
      </c>
      <c r="M19" s="154">
        <v>14</v>
      </c>
      <c r="P19" s="61" t="s">
        <v>24</v>
      </c>
      <c r="Q19" s="87" t="s">
        <v>33</v>
      </c>
      <c r="R19" s="83">
        <f>+SUM(D19:M20)</f>
        <v>132</v>
      </c>
      <c r="S19" s="127"/>
      <c r="U19" s="26"/>
    </row>
    <row r="20" spans="2:23" ht="15.75" thickBot="1" x14ac:dyDescent="0.3">
      <c r="B20" s="80"/>
      <c r="C20" s="88"/>
      <c r="D20" s="77"/>
      <c r="E20" s="77"/>
      <c r="F20" s="77"/>
      <c r="G20" s="77"/>
      <c r="H20" s="77"/>
      <c r="I20" s="77"/>
      <c r="J20" s="77"/>
      <c r="K20" s="77"/>
      <c r="L20" s="72"/>
      <c r="M20" s="154"/>
      <c r="P20" s="80"/>
      <c r="Q20" s="88"/>
      <c r="R20" s="83"/>
      <c r="S20" s="127"/>
      <c r="U20" s="26"/>
      <c r="W20" s="28"/>
    </row>
    <row r="21" spans="2:23" x14ac:dyDescent="0.25">
      <c r="B21" s="61" t="s">
        <v>25</v>
      </c>
      <c r="C21" s="81" t="s">
        <v>34</v>
      </c>
      <c r="D21" s="76">
        <v>21</v>
      </c>
      <c r="E21" s="76">
        <v>20</v>
      </c>
      <c r="F21" s="76">
        <v>18</v>
      </c>
      <c r="G21" s="76">
        <v>16</v>
      </c>
      <c r="H21" s="76">
        <v>20</v>
      </c>
      <c r="I21" s="76">
        <v>18</v>
      </c>
      <c r="J21" s="76">
        <v>18</v>
      </c>
      <c r="K21" s="76">
        <v>20</v>
      </c>
      <c r="L21" s="72">
        <v>18</v>
      </c>
      <c r="M21" s="154">
        <v>28</v>
      </c>
      <c r="P21" s="61" t="s">
        <v>25</v>
      </c>
      <c r="Q21" s="81" t="s">
        <v>34</v>
      </c>
      <c r="R21" s="83">
        <f>+SUM(D21:M22)</f>
        <v>197</v>
      </c>
      <c r="S21" s="127"/>
      <c r="U21" s="26"/>
    </row>
    <row r="22" spans="2:23" ht="15.75" thickBot="1" x14ac:dyDescent="0.3">
      <c r="B22" s="80"/>
      <c r="C22" s="84"/>
      <c r="D22" s="77"/>
      <c r="E22" s="77"/>
      <c r="F22" s="77"/>
      <c r="G22" s="77"/>
      <c r="H22" s="77"/>
      <c r="I22" s="77"/>
      <c r="J22" s="77"/>
      <c r="K22" s="77"/>
      <c r="L22" s="72"/>
      <c r="M22" s="154"/>
      <c r="P22" s="80"/>
      <c r="Q22" s="82"/>
      <c r="R22" s="66"/>
      <c r="S22" s="127"/>
      <c r="U22" s="26"/>
      <c r="W22" s="28"/>
    </row>
    <row r="23" spans="2:23" x14ac:dyDescent="0.25">
      <c r="B23" s="61" t="s">
        <v>26</v>
      </c>
      <c r="C23" s="89" t="s">
        <v>35</v>
      </c>
      <c r="D23" s="76">
        <v>14</v>
      </c>
      <c r="E23" s="76">
        <v>15</v>
      </c>
      <c r="F23" s="76">
        <v>20</v>
      </c>
      <c r="G23" s="76">
        <v>14</v>
      </c>
      <c r="H23" s="76">
        <v>16</v>
      </c>
      <c r="I23" s="76">
        <v>16</v>
      </c>
      <c r="J23" s="76">
        <v>18</v>
      </c>
      <c r="K23" s="76">
        <v>14</v>
      </c>
      <c r="L23" s="72">
        <v>14</v>
      </c>
      <c r="M23" s="154">
        <v>14</v>
      </c>
      <c r="P23" s="61" t="s">
        <v>26</v>
      </c>
      <c r="Q23" s="63" t="s">
        <v>35</v>
      </c>
      <c r="R23" s="65">
        <f>+SUM(D23:M24)</f>
        <v>155</v>
      </c>
      <c r="S23" s="127"/>
      <c r="U23" s="26"/>
    </row>
    <row r="24" spans="2:23" ht="30.75" customHeight="1" thickBot="1" x14ac:dyDescent="0.3">
      <c r="B24" s="80"/>
      <c r="C24" s="133"/>
      <c r="D24" s="132"/>
      <c r="E24" s="132"/>
      <c r="F24" s="132"/>
      <c r="G24" s="132"/>
      <c r="H24" s="132"/>
      <c r="I24" s="132"/>
      <c r="J24" s="132"/>
      <c r="K24" s="132"/>
      <c r="L24" s="76"/>
      <c r="M24" s="155"/>
      <c r="N24" s="6" t="s">
        <v>40</v>
      </c>
      <c r="P24" s="62"/>
      <c r="Q24" s="64"/>
      <c r="R24" s="66"/>
      <c r="S24" s="127"/>
      <c r="U24" s="26"/>
      <c r="W24" s="28"/>
    </row>
    <row r="25" spans="2:23" ht="48.75" customHeight="1" thickBot="1" x14ac:dyDescent="0.3">
      <c r="B25" s="128" t="s">
        <v>36</v>
      </c>
      <c r="C25" s="129"/>
      <c r="D25" s="2">
        <f t="shared" ref="D25:M25" si="2">+SUM(D7:D24)</f>
        <v>468</v>
      </c>
      <c r="E25" s="2">
        <f t="shared" si="2"/>
        <v>367</v>
      </c>
      <c r="F25" s="2">
        <f t="shared" si="2"/>
        <v>335</v>
      </c>
      <c r="G25" s="2">
        <f t="shared" si="2"/>
        <v>372</v>
      </c>
      <c r="H25" s="2">
        <f>+SUM(H7:H24)</f>
        <v>351</v>
      </c>
      <c r="I25" s="2">
        <f t="shared" si="2"/>
        <v>244</v>
      </c>
      <c r="J25" s="2">
        <f t="shared" si="2"/>
        <v>350</v>
      </c>
      <c r="K25" s="8">
        <f t="shared" si="2"/>
        <v>225</v>
      </c>
      <c r="L25" s="2">
        <f t="shared" si="2"/>
        <v>310</v>
      </c>
      <c r="M25" s="9">
        <f t="shared" si="2"/>
        <v>296</v>
      </c>
      <c r="N25" s="13">
        <f>+AVERAGE(D25:M25)</f>
        <v>331.8</v>
      </c>
      <c r="R25" s="69">
        <f>+SUM(R7:R24)</f>
        <v>3318</v>
      </c>
      <c r="S25" s="130">
        <v>1</v>
      </c>
      <c r="T25" s="71">
        <f>+AVERAGE(R25,'Analisis con formatos Revisión'!R25:R26)</f>
        <v>8891</v>
      </c>
      <c r="V25" s="187" t="s">
        <v>62</v>
      </c>
      <c r="W25" s="187"/>
    </row>
    <row r="26" spans="2:23" ht="15.75" thickBot="1" x14ac:dyDescent="0.3">
      <c r="N26" s="6" t="s">
        <v>36</v>
      </c>
      <c r="R26" s="70"/>
      <c r="S26" s="131"/>
      <c r="T26" s="71"/>
      <c r="V26" s="186">
        <f>+AVERAGE(S29,'Analisis con formatos Revisión'!S29)</f>
        <v>0.49758155352008615</v>
      </c>
      <c r="W26" s="185"/>
    </row>
    <row r="27" spans="2:23" x14ac:dyDescent="0.25">
      <c r="C27" s="71"/>
      <c r="D27" s="71"/>
      <c r="E27" s="71"/>
      <c r="F27" s="71"/>
      <c r="G27" s="71"/>
      <c r="N27" s="13">
        <f>+SUM(D25:M25)</f>
        <v>3318</v>
      </c>
    </row>
    <row r="28" spans="2:23" ht="15.75" thickBot="1" x14ac:dyDescent="0.3">
      <c r="C28" s="125"/>
      <c r="D28" s="126"/>
      <c r="E28" s="126"/>
      <c r="F28" s="126"/>
      <c r="G28" s="126"/>
    </row>
    <row r="29" spans="2:23" ht="15.75" thickBot="1" x14ac:dyDescent="0.3">
      <c r="C29" s="125"/>
      <c r="D29" s="126"/>
      <c r="E29" s="126"/>
      <c r="F29" s="126"/>
      <c r="G29" s="126"/>
      <c r="N29" s="45"/>
      <c r="O29">
        <f>+M25+'Analisis con formatos Revisión'!M25</f>
        <v>1784</v>
      </c>
      <c r="R29" s="48">
        <f>+R25-R55</f>
        <v>1339</v>
      </c>
      <c r="S29" s="59">
        <f>+(R29*S25)/R25</f>
        <v>0.40355635925256178</v>
      </c>
    </row>
    <row r="30" spans="2:23" ht="15.75" thickBot="1" x14ac:dyDescent="0.3">
      <c r="C30" s="125"/>
      <c r="D30" s="126"/>
      <c r="E30" s="126"/>
      <c r="F30" s="126"/>
      <c r="G30" s="126"/>
      <c r="H30" s="44"/>
      <c r="I30" s="44"/>
    </row>
    <row r="31" spans="2:23" ht="15" customHeight="1" x14ac:dyDescent="0.25">
      <c r="C31" s="122" t="s">
        <v>0</v>
      </c>
      <c r="D31" s="115">
        <v>1</v>
      </c>
      <c r="E31" s="115">
        <v>2</v>
      </c>
      <c r="F31" s="115">
        <v>3</v>
      </c>
      <c r="G31" s="115">
        <v>4</v>
      </c>
      <c r="H31" s="115">
        <v>5</v>
      </c>
      <c r="I31" s="115">
        <v>6</v>
      </c>
      <c r="J31" s="115">
        <v>7</v>
      </c>
      <c r="K31" s="115">
        <v>8</v>
      </c>
      <c r="L31" s="115">
        <v>9</v>
      </c>
      <c r="M31" s="117">
        <v>10</v>
      </c>
      <c r="N31" s="53"/>
    </row>
    <row r="32" spans="2:23" ht="15.75" customHeight="1" thickBot="1" x14ac:dyDescent="0.3">
      <c r="C32" s="123"/>
      <c r="D32" s="116"/>
      <c r="E32" s="116"/>
      <c r="F32" s="116"/>
      <c r="G32" s="116"/>
      <c r="H32" s="116"/>
      <c r="I32" s="116"/>
      <c r="J32" s="116"/>
      <c r="K32" s="116"/>
      <c r="L32" s="116"/>
      <c r="M32" s="118"/>
      <c r="N32" s="53"/>
    </row>
    <row r="33" spans="2:24" ht="15.75" x14ac:dyDescent="0.25">
      <c r="B33" s="1"/>
      <c r="C33" s="119" t="s">
        <v>1</v>
      </c>
      <c r="D33" s="112" t="s">
        <v>48</v>
      </c>
      <c r="E33" s="112" t="s">
        <v>49</v>
      </c>
      <c r="F33" s="112" t="s">
        <v>50</v>
      </c>
      <c r="G33" s="112" t="s">
        <v>51</v>
      </c>
      <c r="H33" s="112" t="s">
        <v>52</v>
      </c>
      <c r="I33" s="112" t="s">
        <v>53</v>
      </c>
      <c r="J33" s="112" t="s">
        <v>54</v>
      </c>
      <c r="K33" s="112" t="s">
        <v>55</v>
      </c>
      <c r="L33" s="112" t="s">
        <v>56</v>
      </c>
      <c r="M33" s="182" t="s">
        <v>57</v>
      </c>
    </row>
    <row r="34" spans="2:24" ht="16.5" thickBot="1" x14ac:dyDescent="0.3">
      <c r="B34" s="1"/>
      <c r="C34" s="120"/>
      <c r="D34" s="113"/>
      <c r="E34" s="113"/>
      <c r="F34" s="113"/>
      <c r="G34" s="113"/>
      <c r="H34" s="113"/>
      <c r="I34" s="113"/>
      <c r="J34" s="113"/>
      <c r="K34" s="113"/>
      <c r="L34" s="113"/>
      <c r="M34" s="158"/>
    </row>
    <row r="35" spans="2:24" ht="29.25" customHeight="1" thickBot="1" x14ac:dyDescent="0.3">
      <c r="B35" s="1"/>
      <c r="C35" s="121"/>
      <c r="D35" s="114"/>
      <c r="E35" s="114"/>
      <c r="F35" s="114"/>
      <c r="G35" s="114"/>
      <c r="H35" s="114"/>
      <c r="I35" s="114"/>
      <c r="J35" s="114"/>
      <c r="K35" s="114"/>
      <c r="L35" s="114"/>
      <c r="M35" s="159"/>
      <c r="T35" s="93" t="s">
        <v>58</v>
      </c>
      <c r="U35" s="94"/>
      <c r="V35" s="94"/>
      <c r="W35" s="94"/>
      <c r="X35" s="60"/>
    </row>
    <row r="36" spans="2:24" ht="15" customHeight="1" thickBot="1" x14ac:dyDescent="0.3">
      <c r="C36" s="96" t="s">
        <v>37</v>
      </c>
      <c r="D36" s="97"/>
      <c r="E36" s="97"/>
      <c r="F36" s="97"/>
      <c r="G36" s="97"/>
      <c r="H36" s="97"/>
      <c r="I36" s="97"/>
      <c r="J36" s="97"/>
      <c r="K36" s="97"/>
      <c r="L36" s="97"/>
      <c r="M36" s="98"/>
      <c r="N36" s="54"/>
      <c r="P36" s="99" t="s">
        <v>41</v>
      </c>
      <c r="Q36" s="100"/>
      <c r="R36" s="101"/>
      <c r="T36" s="102" t="s">
        <v>44</v>
      </c>
      <c r="U36" s="103"/>
      <c r="V36" s="30" t="s">
        <v>45</v>
      </c>
      <c r="W36" s="31" t="s">
        <v>42</v>
      </c>
      <c r="X36" s="29" t="s">
        <v>43</v>
      </c>
    </row>
    <row r="37" spans="2:24" ht="15" customHeight="1" thickBot="1" x14ac:dyDescent="0.3">
      <c r="B37" s="61" t="s">
        <v>18</v>
      </c>
      <c r="C37" s="61" t="s">
        <v>27</v>
      </c>
      <c r="D37" s="91">
        <v>7</v>
      </c>
      <c r="E37" s="91">
        <v>4</v>
      </c>
      <c r="F37" s="91">
        <v>3</v>
      </c>
      <c r="G37" s="91">
        <v>4</v>
      </c>
      <c r="H37" s="91">
        <v>4</v>
      </c>
      <c r="I37" s="91">
        <v>7</v>
      </c>
      <c r="J37" s="91">
        <v>7</v>
      </c>
      <c r="K37" s="91">
        <v>3</v>
      </c>
      <c r="L37" s="91">
        <v>3</v>
      </c>
      <c r="M37" s="92">
        <v>3</v>
      </c>
      <c r="P37" s="61" t="s">
        <v>18</v>
      </c>
      <c r="Q37" s="61" t="s">
        <v>27</v>
      </c>
      <c r="R37" s="65">
        <f>+SUM(D37:M38)</f>
        <v>45</v>
      </c>
      <c r="T37" s="15" t="str">
        <f>+P39</f>
        <v>Condición 2</v>
      </c>
      <c r="U37" s="17" t="s">
        <v>28</v>
      </c>
      <c r="V37" s="16">
        <f>+R39</f>
        <v>560</v>
      </c>
      <c r="W37" s="56">
        <f>+V37/$V$46</f>
        <v>0.2829711975745326</v>
      </c>
      <c r="X37" s="58">
        <f>+W37</f>
        <v>0.2829711975745326</v>
      </c>
    </row>
    <row r="38" spans="2:24" ht="30.75" thickBot="1" x14ac:dyDescent="0.3">
      <c r="B38" s="80"/>
      <c r="C38" s="62"/>
      <c r="D38" s="76"/>
      <c r="E38" s="76"/>
      <c r="F38" s="76"/>
      <c r="G38" s="76"/>
      <c r="H38" s="76"/>
      <c r="I38" s="76"/>
      <c r="J38" s="76"/>
      <c r="K38" s="76"/>
      <c r="L38" s="72"/>
      <c r="M38" s="73"/>
      <c r="P38" s="80"/>
      <c r="Q38" s="62"/>
      <c r="R38" s="83"/>
      <c r="T38" s="15" t="str">
        <f>+P43</f>
        <v>Condición 4</v>
      </c>
      <c r="U38" s="18" t="s">
        <v>30</v>
      </c>
      <c r="V38" s="15">
        <f>+R43</f>
        <v>415</v>
      </c>
      <c r="W38" s="56">
        <f t="shared" ref="W38:W46" si="3">+V38/$V$46</f>
        <v>0.20970186963112683</v>
      </c>
      <c r="X38" s="58">
        <f>+X37+W38</f>
        <v>0.4926730672056594</v>
      </c>
    </row>
    <row r="39" spans="2:24" ht="15.75" thickBot="1" x14ac:dyDescent="0.3">
      <c r="B39" s="61" t="s">
        <v>19</v>
      </c>
      <c r="C39" s="90" t="s">
        <v>28</v>
      </c>
      <c r="D39" s="76">
        <v>85</v>
      </c>
      <c r="E39" s="76">
        <v>45</v>
      </c>
      <c r="F39" s="76">
        <v>55</v>
      </c>
      <c r="G39" s="76">
        <v>50</v>
      </c>
      <c r="H39" s="76">
        <v>65</v>
      </c>
      <c r="I39" s="76">
        <v>50</v>
      </c>
      <c r="J39" s="76">
        <v>55</v>
      </c>
      <c r="K39" s="76">
        <v>60</v>
      </c>
      <c r="L39" s="72">
        <v>60</v>
      </c>
      <c r="M39" s="73">
        <v>35</v>
      </c>
      <c r="P39" s="61" t="s">
        <v>19</v>
      </c>
      <c r="Q39" s="90" t="s">
        <v>28</v>
      </c>
      <c r="R39" s="83">
        <f>+SUM(D39:M40)</f>
        <v>560</v>
      </c>
      <c r="T39" s="15" t="str">
        <f>+P41</f>
        <v>Condición 3</v>
      </c>
      <c r="U39" s="24" t="str">
        <f>+Q41</f>
        <v>Aspectos curriculares</v>
      </c>
      <c r="V39" s="15">
        <f>+R41</f>
        <v>361</v>
      </c>
      <c r="W39" s="56">
        <f t="shared" si="3"/>
        <v>0.18241536129358263</v>
      </c>
      <c r="X39" s="58">
        <f t="shared" ref="X39:X45" si="4">+X38+W39</f>
        <v>0.675088428499242</v>
      </c>
    </row>
    <row r="40" spans="2:24" ht="15.75" thickBot="1" x14ac:dyDescent="0.3">
      <c r="B40" s="80"/>
      <c r="C40" s="87"/>
      <c r="D40" s="77"/>
      <c r="E40" s="77"/>
      <c r="F40" s="77"/>
      <c r="G40" s="77"/>
      <c r="H40" s="77"/>
      <c r="I40" s="77"/>
      <c r="J40" s="77"/>
      <c r="K40" s="77"/>
      <c r="L40" s="72"/>
      <c r="M40" s="73"/>
      <c r="P40" s="80"/>
      <c r="Q40" s="87"/>
      <c r="R40" s="83"/>
      <c r="T40" s="15" t="str">
        <f>+P51</f>
        <v>Condición 8</v>
      </c>
      <c r="U40" s="19" t="s">
        <v>34</v>
      </c>
      <c r="V40" s="15">
        <f>+R51</f>
        <v>145</v>
      </c>
      <c r="W40" s="56">
        <f t="shared" si="3"/>
        <v>7.3269327943405765E-2</v>
      </c>
      <c r="X40" s="58">
        <f t="shared" si="4"/>
        <v>0.74835775644264779</v>
      </c>
    </row>
    <row r="41" spans="2:24" ht="15.75" thickBot="1" x14ac:dyDescent="0.3">
      <c r="B41" s="61" t="s">
        <v>20</v>
      </c>
      <c r="C41" s="89" t="s">
        <v>29</v>
      </c>
      <c r="D41" s="76">
        <v>35</v>
      </c>
      <c r="E41" s="76">
        <v>70</v>
      </c>
      <c r="F41" s="76">
        <v>35</v>
      </c>
      <c r="G41" s="76">
        <v>30</v>
      </c>
      <c r="H41" s="76">
        <v>35</v>
      </c>
      <c r="I41" s="76">
        <v>28</v>
      </c>
      <c r="J41" s="76">
        <v>35</v>
      </c>
      <c r="K41" s="76">
        <v>28</v>
      </c>
      <c r="L41" s="72">
        <v>35</v>
      </c>
      <c r="M41" s="73">
        <v>30</v>
      </c>
      <c r="P41" s="61" t="s">
        <v>20</v>
      </c>
      <c r="Q41" s="89" t="s">
        <v>29</v>
      </c>
      <c r="R41" s="83">
        <f>+SUM(D41:M42)</f>
        <v>361</v>
      </c>
      <c r="T41" s="15" t="str">
        <f>+P47</f>
        <v>Condición 6</v>
      </c>
      <c r="U41" s="18" t="s">
        <v>46</v>
      </c>
      <c r="V41" s="15">
        <f>+R47</f>
        <v>125</v>
      </c>
      <c r="W41" s="56">
        <f t="shared" si="3"/>
        <v>6.3163213744315314E-2</v>
      </c>
      <c r="X41" s="58">
        <f t="shared" si="4"/>
        <v>0.81152097018696312</v>
      </c>
    </row>
    <row r="42" spans="2:24" ht="15.75" thickBot="1" x14ac:dyDescent="0.3">
      <c r="B42" s="80"/>
      <c r="C42" s="89"/>
      <c r="D42" s="77"/>
      <c r="E42" s="77"/>
      <c r="F42" s="77"/>
      <c r="G42" s="77"/>
      <c r="H42" s="77"/>
      <c r="I42" s="77"/>
      <c r="J42" s="77"/>
      <c r="K42" s="77"/>
      <c r="L42" s="72"/>
      <c r="M42" s="73"/>
      <c r="P42" s="80"/>
      <c r="Q42" s="89"/>
      <c r="R42" s="83"/>
      <c r="T42" s="15" t="str">
        <f>+P45</f>
        <v>Condición 5</v>
      </c>
      <c r="U42" s="18" t="s">
        <v>47</v>
      </c>
      <c r="V42" s="25">
        <f>+R45</f>
        <v>122</v>
      </c>
      <c r="W42" s="56">
        <f t="shared" si="3"/>
        <v>6.1647296614451744E-2</v>
      </c>
      <c r="X42" s="58">
        <f t="shared" si="4"/>
        <v>0.87316826680141491</v>
      </c>
    </row>
    <row r="43" spans="2:24" ht="15.75" thickBot="1" x14ac:dyDescent="0.3">
      <c r="B43" s="61" t="s">
        <v>21</v>
      </c>
      <c r="C43" s="89" t="s">
        <v>30</v>
      </c>
      <c r="D43" s="76">
        <v>60</v>
      </c>
      <c r="E43" s="76">
        <v>40</v>
      </c>
      <c r="F43" s="76">
        <v>40</v>
      </c>
      <c r="G43" s="76">
        <v>45</v>
      </c>
      <c r="H43" s="76">
        <v>40</v>
      </c>
      <c r="I43" s="76">
        <v>25</v>
      </c>
      <c r="J43" s="76">
        <v>45</v>
      </c>
      <c r="K43" s="76">
        <v>35</v>
      </c>
      <c r="L43" s="72">
        <v>40</v>
      </c>
      <c r="M43" s="73">
        <v>45</v>
      </c>
      <c r="P43" s="61" t="s">
        <v>21</v>
      </c>
      <c r="Q43" s="89" t="s">
        <v>30</v>
      </c>
      <c r="R43" s="83">
        <f>+SUM(D43:M44)</f>
        <v>415</v>
      </c>
      <c r="T43" s="23" t="str">
        <f>+P49</f>
        <v>Condición 7</v>
      </c>
      <c r="U43" s="19" t="s">
        <v>33</v>
      </c>
      <c r="V43" s="25">
        <f>+R49</f>
        <v>107</v>
      </c>
      <c r="W43" s="56">
        <f t="shared" si="3"/>
        <v>5.4067710965133908E-2</v>
      </c>
      <c r="X43" s="58">
        <f t="shared" si="4"/>
        <v>0.92723597776654887</v>
      </c>
    </row>
    <row r="44" spans="2:24" ht="30.75" thickBot="1" x14ac:dyDescent="0.3">
      <c r="B44" s="80"/>
      <c r="C44" s="89"/>
      <c r="D44" s="77"/>
      <c r="E44" s="77"/>
      <c r="F44" s="77"/>
      <c r="G44" s="77"/>
      <c r="H44" s="77"/>
      <c r="I44" s="77"/>
      <c r="J44" s="77"/>
      <c r="K44" s="77"/>
      <c r="L44" s="72"/>
      <c r="M44" s="73"/>
      <c r="P44" s="80"/>
      <c r="Q44" s="89"/>
      <c r="R44" s="83"/>
      <c r="T44" s="15" t="str">
        <f>+P53</f>
        <v>Condición 9</v>
      </c>
      <c r="U44" s="24" t="s">
        <v>35</v>
      </c>
      <c r="V44" s="25">
        <f>+R53</f>
        <v>99</v>
      </c>
      <c r="W44" s="56">
        <f t="shared" si="3"/>
        <v>5.0025265285497729E-2</v>
      </c>
      <c r="X44" s="58">
        <f t="shared" si="4"/>
        <v>0.97726124305204665</v>
      </c>
    </row>
    <row r="45" spans="2:24" ht="15.75" thickBot="1" x14ac:dyDescent="0.3">
      <c r="B45" s="61" t="s">
        <v>22</v>
      </c>
      <c r="C45" s="87" t="s">
        <v>31</v>
      </c>
      <c r="D45" s="76">
        <v>15</v>
      </c>
      <c r="E45" s="76">
        <v>14</v>
      </c>
      <c r="F45" s="76">
        <v>15</v>
      </c>
      <c r="G45" s="76">
        <v>14</v>
      </c>
      <c r="H45" s="76">
        <v>14</v>
      </c>
      <c r="I45" s="76">
        <v>7</v>
      </c>
      <c r="J45" s="76">
        <v>15</v>
      </c>
      <c r="K45" s="76">
        <v>7</v>
      </c>
      <c r="L45" s="72">
        <v>14</v>
      </c>
      <c r="M45" s="73">
        <v>7</v>
      </c>
      <c r="P45" s="61" t="s">
        <v>22</v>
      </c>
      <c r="Q45" s="87" t="s">
        <v>31</v>
      </c>
      <c r="R45" s="83">
        <f>+SUM(D45:M46)</f>
        <v>122</v>
      </c>
      <c r="T45" s="23" t="str">
        <f>+P37</f>
        <v>Condición 1</v>
      </c>
      <c r="U45" s="24" t="s">
        <v>27</v>
      </c>
      <c r="V45" s="25">
        <f>+R37</f>
        <v>45</v>
      </c>
      <c r="W45" s="57">
        <f t="shared" si="3"/>
        <v>2.2738756947953513E-2</v>
      </c>
      <c r="X45" s="55">
        <f t="shared" si="4"/>
        <v>1.0000000000000002</v>
      </c>
    </row>
    <row r="46" spans="2:24" ht="15.75" thickBot="1" x14ac:dyDescent="0.3">
      <c r="B46" s="80"/>
      <c r="C46" s="87"/>
      <c r="D46" s="77"/>
      <c r="E46" s="77"/>
      <c r="F46" s="77"/>
      <c r="G46" s="77"/>
      <c r="H46" s="77"/>
      <c r="I46" s="77"/>
      <c r="J46" s="77"/>
      <c r="K46" s="77"/>
      <c r="L46" s="72"/>
      <c r="M46" s="73"/>
      <c r="P46" s="80"/>
      <c r="Q46" s="87"/>
      <c r="R46" s="83"/>
      <c r="U46" s="26"/>
      <c r="V46" s="23">
        <f>+SUM(V37:V45)</f>
        <v>1979</v>
      </c>
      <c r="W46" s="56">
        <f t="shared" si="3"/>
        <v>1</v>
      </c>
    </row>
    <row r="47" spans="2:24" x14ac:dyDescent="0.25">
      <c r="B47" s="61" t="s">
        <v>23</v>
      </c>
      <c r="C47" s="89" t="s">
        <v>32</v>
      </c>
      <c r="D47" s="76">
        <v>15</v>
      </c>
      <c r="E47" s="76">
        <v>15</v>
      </c>
      <c r="F47" s="76">
        <v>12</v>
      </c>
      <c r="G47" s="76">
        <v>14</v>
      </c>
      <c r="H47" s="76">
        <v>10</v>
      </c>
      <c r="I47" s="76">
        <v>7</v>
      </c>
      <c r="J47" s="76">
        <v>14</v>
      </c>
      <c r="K47" s="76">
        <v>10</v>
      </c>
      <c r="L47" s="72">
        <v>15</v>
      </c>
      <c r="M47" s="73">
        <v>13</v>
      </c>
      <c r="P47" s="61" t="s">
        <v>23</v>
      </c>
      <c r="Q47" s="89" t="s">
        <v>32</v>
      </c>
      <c r="R47" s="83">
        <f>+SUM(D47:M48)</f>
        <v>125</v>
      </c>
    </row>
    <row r="48" spans="2:24" ht="15.75" thickBot="1" x14ac:dyDescent="0.3">
      <c r="B48" s="80"/>
      <c r="C48" s="89"/>
      <c r="D48" s="77"/>
      <c r="E48" s="77"/>
      <c r="F48" s="77"/>
      <c r="G48" s="77"/>
      <c r="H48" s="77"/>
      <c r="I48" s="77"/>
      <c r="J48" s="77"/>
      <c r="K48" s="77"/>
      <c r="L48" s="72"/>
      <c r="M48" s="73"/>
      <c r="P48" s="80"/>
      <c r="Q48" s="89"/>
      <c r="R48" s="83"/>
    </row>
    <row r="49" spans="2:18" x14ac:dyDescent="0.25">
      <c r="B49" s="61" t="s">
        <v>24</v>
      </c>
      <c r="C49" s="87" t="s">
        <v>33</v>
      </c>
      <c r="D49" s="76">
        <v>10</v>
      </c>
      <c r="E49" s="76">
        <v>10</v>
      </c>
      <c r="F49" s="76">
        <v>12</v>
      </c>
      <c r="G49" s="76">
        <v>10</v>
      </c>
      <c r="H49" s="76">
        <v>10</v>
      </c>
      <c r="I49" s="76">
        <v>10</v>
      </c>
      <c r="J49" s="76">
        <v>16</v>
      </c>
      <c r="K49" s="76">
        <v>7</v>
      </c>
      <c r="L49" s="72">
        <v>12</v>
      </c>
      <c r="M49" s="73">
        <v>10</v>
      </c>
      <c r="P49" s="61" t="s">
        <v>24</v>
      </c>
      <c r="Q49" s="87" t="s">
        <v>33</v>
      </c>
      <c r="R49" s="83">
        <f>+SUM(D49:M50)</f>
        <v>107</v>
      </c>
    </row>
    <row r="50" spans="2:18" ht="15.75" thickBot="1" x14ac:dyDescent="0.3">
      <c r="B50" s="80"/>
      <c r="C50" s="88"/>
      <c r="D50" s="77"/>
      <c r="E50" s="77"/>
      <c r="F50" s="77"/>
      <c r="G50" s="77"/>
      <c r="H50" s="77"/>
      <c r="I50" s="77"/>
      <c r="J50" s="77"/>
      <c r="K50" s="77"/>
      <c r="L50" s="72"/>
      <c r="M50" s="73"/>
      <c r="P50" s="80"/>
      <c r="Q50" s="88"/>
      <c r="R50" s="83"/>
    </row>
    <row r="51" spans="2:18" x14ac:dyDescent="0.25">
      <c r="B51" s="61" t="s">
        <v>25</v>
      </c>
      <c r="C51" s="81" t="s">
        <v>34</v>
      </c>
      <c r="D51" s="76">
        <v>16</v>
      </c>
      <c r="E51" s="76">
        <v>14</v>
      </c>
      <c r="F51" s="76">
        <v>18</v>
      </c>
      <c r="G51" s="76">
        <v>12</v>
      </c>
      <c r="H51" s="76">
        <v>15</v>
      </c>
      <c r="I51" s="76">
        <v>15</v>
      </c>
      <c r="J51" s="76">
        <v>12</v>
      </c>
      <c r="K51" s="76">
        <v>15</v>
      </c>
      <c r="L51" s="72">
        <v>14</v>
      </c>
      <c r="M51" s="73">
        <v>14</v>
      </c>
      <c r="P51" s="61" t="s">
        <v>25</v>
      </c>
      <c r="Q51" s="81" t="s">
        <v>34</v>
      </c>
      <c r="R51" s="83">
        <f>+SUM(D51:M52)</f>
        <v>145</v>
      </c>
    </row>
    <row r="52" spans="2:18" ht="15.75" thickBot="1" x14ac:dyDescent="0.3">
      <c r="B52" s="80"/>
      <c r="C52" s="84"/>
      <c r="D52" s="77"/>
      <c r="E52" s="77"/>
      <c r="F52" s="77"/>
      <c r="G52" s="77"/>
      <c r="H52" s="77"/>
      <c r="I52" s="77"/>
      <c r="J52" s="77"/>
      <c r="K52" s="77"/>
      <c r="L52" s="72"/>
      <c r="M52" s="73"/>
      <c r="P52" s="80"/>
      <c r="Q52" s="82"/>
      <c r="R52" s="66"/>
    </row>
    <row r="53" spans="2:18" x14ac:dyDescent="0.25">
      <c r="B53" s="61" t="s">
        <v>26</v>
      </c>
      <c r="C53" s="89" t="s">
        <v>35</v>
      </c>
      <c r="D53" s="76">
        <v>10</v>
      </c>
      <c r="E53" s="76">
        <v>7</v>
      </c>
      <c r="F53" s="76">
        <v>10</v>
      </c>
      <c r="G53" s="76">
        <v>10</v>
      </c>
      <c r="H53" s="76">
        <v>7</v>
      </c>
      <c r="I53" s="76">
        <v>14</v>
      </c>
      <c r="J53" s="76">
        <v>12</v>
      </c>
      <c r="K53" s="76">
        <v>12</v>
      </c>
      <c r="L53" s="72">
        <v>10</v>
      </c>
      <c r="M53" s="73">
        <v>7</v>
      </c>
      <c r="P53" s="61" t="s">
        <v>26</v>
      </c>
      <c r="Q53" s="63" t="s">
        <v>35</v>
      </c>
      <c r="R53" s="65">
        <f>+SUM(D53:M54)</f>
        <v>99</v>
      </c>
    </row>
    <row r="54" spans="2:18" ht="15.75" thickBot="1" x14ac:dyDescent="0.3">
      <c r="B54" s="62"/>
      <c r="C54" s="64"/>
      <c r="D54" s="183"/>
      <c r="E54" s="183"/>
      <c r="F54" s="183"/>
      <c r="G54" s="183"/>
      <c r="H54" s="183"/>
      <c r="I54" s="183"/>
      <c r="J54" s="183"/>
      <c r="K54" s="183"/>
      <c r="L54" s="184"/>
      <c r="M54" s="73"/>
      <c r="N54" s="49" t="s">
        <v>40</v>
      </c>
      <c r="P54" s="62"/>
      <c r="Q54" s="64"/>
      <c r="R54" s="66"/>
    </row>
    <row r="55" spans="2:18" ht="15.75" thickBot="1" x14ac:dyDescent="0.3">
      <c r="B55" s="67" t="s">
        <v>36</v>
      </c>
      <c r="C55" s="68"/>
      <c r="D55" s="50">
        <f t="shared" ref="D55:G55" si="5">+SUM(D37:D54)</f>
        <v>253</v>
      </c>
      <c r="E55" s="50">
        <f t="shared" si="5"/>
        <v>219</v>
      </c>
      <c r="F55" s="50">
        <f t="shared" si="5"/>
        <v>200</v>
      </c>
      <c r="G55" s="50">
        <f t="shared" si="5"/>
        <v>189</v>
      </c>
      <c r="H55" s="50">
        <f>+SUM(H37:H54)</f>
        <v>200</v>
      </c>
      <c r="I55" s="50">
        <f t="shared" ref="I55:M55" si="6">+SUM(I37:I54)</f>
        <v>163</v>
      </c>
      <c r="J55" s="50">
        <f t="shared" si="6"/>
        <v>211</v>
      </c>
      <c r="K55" s="51">
        <f t="shared" si="6"/>
        <v>177</v>
      </c>
      <c r="L55" s="50">
        <f t="shared" si="6"/>
        <v>203</v>
      </c>
      <c r="M55" s="52">
        <f t="shared" si="6"/>
        <v>164</v>
      </c>
      <c r="N55" s="13">
        <f>+AVERAGE(D55:M55)</f>
        <v>197.9</v>
      </c>
      <c r="R55" s="69">
        <f>+SUM(R37:R54)</f>
        <v>1979</v>
      </c>
    </row>
    <row r="56" spans="2:18" ht="15.75" thickBot="1" x14ac:dyDescent="0.3">
      <c r="N56" s="6" t="s">
        <v>36</v>
      </c>
      <c r="R56" s="70"/>
    </row>
    <row r="57" spans="2:18" x14ac:dyDescent="0.25">
      <c r="C57" s="71"/>
      <c r="D57" s="71"/>
      <c r="E57" s="71"/>
      <c r="F57" s="71"/>
      <c r="G57" s="71"/>
      <c r="N57" s="13">
        <f>+SUM(D55:M55)</f>
        <v>1979</v>
      </c>
    </row>
    <row r="59" spans="2:18" x14ac:dyDescent="0.25">
      <c r="M59">
        <f>+M55+'Analisis con formatos Revisión'!M55</f>
        <v>785</v>
      </c>
    </row>
  </sheetData>
  <mergeCells count="346">
    <mergeCell ref="V25:W25"/>
    <mergeCell ref="V26:W26"/>
    <mergeCell ref="P53:P54"/>
    <mergeCell ref="Q53:Q54"/>
    <mergeCell ref="R53:R54"/>
    <mergeCell ref="R55:R56"/>
    <mergeCell ref="T36:U36"/>
    <mergeCell ref="T4:X5"/>
    <mergeCell ref="T35:W35"/>
    <mergeCell ref="P49:P50"/>
    <mergeCell ref="Q49:Q50"/>
    <mergeCell ref="R49:R50"/>
    <mergeCell ref="P51:P52"/>
    <mergeCell ref="Q51:Q52"/>
    <mergeCell ref="R51:R52"/>
    <mergeCell ref="P45:P46"/>
    <mergeCell ref="Q45:Q46"/>
    <mergeCell ref="R45:R46"/>
    <mergeCell ref="P47:P48"/>
    <mergeCell ref="Q47:Q48"/>
    <mergeCell ref="R47:R48"/>
    <mergeCell ref="R39:R40"/>
    <mergeCell ref="P41:P42"/>
    <mergeCell ref="Q41:Q42"/>
    <mergeCell ref="R41:R42"/>
    <mergeCell ref="P43:P44"/>
    <mergeCell ref="Q43:Q44"/>
    <mergeCell ref="R43:R44"/>
    <mergeCell ref="P36:R36"/>
    <mergeCell ref="P37:P38"/>
    <mergeCell ref="Q37:Q38"/>
    <mergeCell ref="R37:R38"/>
    <mergeCell ref="P39:P40"/>
    <mergeCell ref="Q39:Q40"/>
    <mergeCell ref="B55:C55"/>
    <mergeCell ref="H51:H52"/>
    <mergeCell ref="I51:I52"/>
    <mergeCell ref="J51:J52"/>
    <mergeCell ref="K51:K52"/>
    <mergeCell ref="L51:L52"/>
    <mergeCell ref="M51:M52"/>
    <mergeCell ref="B51:B52"/>
    <mergeCell ref="C51:C52"/>
    <mergeCell ref="D51:D52"/>
    <mergeCell ref="E51:E52"/>
    <mergeCell ref="F51:F52"/>
    <mergeCell ref="G51:G52"/>
    <mergeCell ref="H49:H50"/>
    <mergeCell ref="I49:I50"/>
    <mergeCell ref="J49:J50"/>
    <mergeCell ref="C57:G57"/>
    <mergeCell ref="H53:H54"/>
    <mergeCell ref="I53:I54"/>
    <mergeCell ref="J53:J54"/>
    <mergeCell ref="K53:K54"/>
    <mergeCell ref="L53:L54"/>
    <mergeCell ref="M53:M54"/>
    <mergeCell ref="B53:B54"/>
    <mergeCell ref="C53:C54"/>
    <mergeCell ref="D53:D54"/>
    <mergeCell ref="E53:E54"/>
    <mergeCell ref="F53:F54"/>
    <mergeCell ref="G53:G54"/>
    <mergeCell ref="K49:K50"/>
    <mergeCell ref="L49:L50"/>
    <mergeCell ref="M49:M50"/>
    <mergeCell ref="B49:B50"/>
    <mergeCell ref="C49:C50"/>
    <mergeCell ref="D49:D50"/>
    <mergeCell ref="E49:E50"/>
    <mergeCell ref="F49:F50"/>
    <mergeCell ref="G49:G50"/>
    <mergeCell ref="H47:H48"/>
    <mergeCell ref="I47:I48"/>
    <mergeCell ref="J47:J48"/>
    <mergeCell ref="K47:K48"/>
    <mergeCell ref="L47:L48"/>
    <mergeCell ref="M47:M48"/>
    <mergeCell ref="B47:B48"/>
    <mergeCell ref="C47:C48"/>
    <mergeCell ref="D47:D48"/>
    <mergeCell ref="E47:E48"/>
    <mergeCell ref="F47:F48"/>
    <mergeCell ref="G47:G48"/>
    <mergeCell ref="H45:H46"/>
    <mergeCell ref="I45:I46"/>
    <mergeCell ref="J45:J46"/>
    <mergeCell ref="K45:K46"/>
    <mergeCell ref="L45:L46"/>
    <mergeCell ref="M45:M46"/>
    <mergeCell ref="B45:B46"/>
    <mergeCell ref="C45:C46"/>
    <mergeCell ref="D45:D46"/>
    <mergeCell ref="E45:E46"/>
    <mergeCell ref="F45:F46"/>
    <mergeCell ref="G45:G46"/>
    <mergeCell ref="H43:H44"/>
    <mergeCell ref="I43:I44"/>
    <mergeCell ref="J43:J44"/>
    <mergeCell ref="K43:K44"/>
    <mergeCell ref="L43:L44"/>
    <mergeCell ref="M43:M44"/>
    <mergeCell ref="B43:B44"/>
    <mergeCell ref="C43:C44"/>
    <mergeCell ref="D43:D44"/>
    <mergeCell ref="E43:E44"/>
    <mergeCell ref="F43:F44"/>
    <mergeCell ref="G43:G44"/>
    <mergeCell ref="H41:H42"/>
    <mergeCell ref="I41:I42"/>
    <mergeCell ref="J41:J42"/>
    <mergeCell ref="K41:K42"/>
    <mergeCell ref="L41:L42"/>
    <mergeCell ref="M41:M42"/>
    <mergeCell ref="B41:B42"/>
    <mergeCell ref="C41:C42"/>
    <mergeCell ref="D41:D42"/>
    <mergeCell ref="E41:E42"/>
    <mergeCell ref="F41:F42"/>
    <mergeCell ref="G41:G42"/>
    <mergeCell ref="H39:H40"/>
    <mergeCell ref="I39:I40"/>
    <mergeCell ref="J39:J40"/>
    <mergeCell ref="K39:K40"/>
    <mergeCell ref="L39:L40"/>
    <mergeCell ref="M39:M40"/>
    <mergeCell ref="B39:B40"/>
    <mergeCell ref="C39:C40"/>
    <mergeCell ref="D39:D40"/>
    <mergeCell ref="E39:E40"/>
    <mergeCell ref="F39:F40"/>
    <mergeCell ref="G39:G40"/>
    <mergeCell ref="H37:H38"/>
    <mergeCell ref="I37:I38"/>
    <mergeCell ref="J37:J38"/>
    <mergeCell ref="K37:K38"/>
    <mergeCell ref="L37:L38"/>
    <mergeCell ref="M37:M38"/>
    <mergeCell ref="J33:J35"/>
    <mergeCell ref="K33:K35"/>
    <mergeCell ref="L33:L35"/>
    <mergeCell ref="M33:M35"/>
    <mergeCell ref="C36:M36"/>
    <mergeCell ref="B37:B38"/>
    <mergeCell ref="C37:C38"/>
    <mergeCell ref="D37:D38"/>
    <mergeCell ref="E37:E38"/>
    <mergeCell ref="F37:F38"/>
    <mergeCell ref="J31:J32"/>
    <mergeCell ref="K31:K32"/>
    <mergeCell ref="L31:L32"/>
    <mergeCell ref="M31:M32"/>
    <mergeCell ref="C33:C35"/>
    <mergeCell ref="D33:D35"/>
    <mergeCell ref="E33:E35"/>
    <mergeCell ref="F33:F35"/>
    <mergeCell ref="G33:G35"/>
    <mergeCell ref="H33:H35"/>
    <mergeCell ref="C31:C32"/>
    <mergeCell ref="D31:D32"/>
    <mergeCell ref="E31:E32"/>
    <mergeCell ref="F31:F32"/>
    <mergeCell ref="G31:G32"/>
    <mergeCell ref="H31:H32"/>
    <mergeCell ref="I31:I32"/>
    <mergeCell ref="I33:I35"/>
    <mergeCell ref="G37:G38"/>
    <mergeCell ref="E28:E30"/>
    <mergeCell ref="F28:F30"/>
    <mergeCell ref="G28:G30"/>
    <mergeCell ref="T25:T26"/>
    <mergeCell ref="C27:G27"/>
    <mergeCell ref="C28:C30"/>
    <mergeCell ref="D28:D30"/>
    <mergeCell ref="Q23:Q24"/>
    <mergeCell ref="R23:R24"/>
    <mergeCell ref="S23:S24"/>
    <mergeCell ref="B25:C25"/>
    <mergeCell ref="R25:R26"/>
    <mergeCell ref="S25:S26"/>
    <mergeCell ref="I23:I24"/>
    <mergeCell ref="J23:J24"/>
    <mergeCell ref="K23:K24"/>
    <mergeCell ref="L23:L24"/>
    <mergeCell ref="M23:M24"/>
    <mergeCell ref="P23:P24"/>
    <mergeCell ref="D23:D24"/>
    <mergeCell ref="E23:E24"/>
    <mergeCell ref="F23:F24"/>
    <mergeCell ref="G23:G24"/>
    <mergeCell ref="H23:H24"/>
    <mergeCell ref="Q21:Q22"/>
    <mergeCell ref="R21:R22"/>
    <mergeCell ref="S21:S22"/>
    <mergeCell ref="B23:B24"/>
    <mergeCell ref="C23:C24"/>
    <mergeCell ref="I21:I22"/>
    <mergeCell ref="J21:J22"/>
    <mergeCell ref="K21:K22"/>
    <mergeCell ref="L21:L22"/>
    <mergeCell ref="M21:M22"/>
    <mergeCell ref="P21:P22"/>
    <mergeCell ref="D21:D22"/>
    <mergeCell ref="E21:E22"/>
    <mergeCell ref="F21:F22"/>
    <mergeCell ref="G21:G22"/>
    <mergeCell ref="H21:H22"/>
    <mergeCell ref="B21:B22"/>
    <mergeCell ref="C21:C22"/>
    <mergeCell ref="I19:I20"/>
    <mergeCell ref="J19:J20"/>
    <mergeCell ref="K19:K20"/>
    <mergeCell ref="L19:L20"/>
    <mergeCell ref="M19:M20"/>
    <mergeCell ref="P19:P20"/>
    <mergeCell ref="D19:D20"/>
    <mergeCell ref="E19:E20"/>
    <mergeCell ref="F19:F20"/>
    <mergeCell ref="G19:G20"/>
    <mergeCell ref="H19:H20"/>
    <mergeCell ref="Q17:Q18"/>
    <mergeCell ref="R17:R18"/>
    <mergeCell ref="S17:S18"/>
    <mergeCell ref="B19:B20"/>
    <mergeCell ref="C19:C20"/>
    <mergeCell ref="I17:I18"/>
    <mergeCell ref="J17:J18"/>
    <mergeCell ref="K17:K18"/>
    <mergeCell ref="L17:L18"/>
    <mergeCell ref="M17:M18"/>
    <mergeCell ref="P17:P18"/>
    <mergeCell ref="D17:D18"/>
    <mergeCell ref="E17:E18"/>
    <mergeCell ref="F17:F18"/>
    <mergeCell ref="G17:G18"/>
    <mergeCell ref="H17:H18"/>
    <mergeCell ref="Q19:Q20"/>
    <mergeCell ref="R19:R20"/>
    <mergeCell ref="S19:S20"/>
    <mergeCell ref="B17:B18"/>
    <mergeCell ref="C17:C18"/>
    <mergeCell ref="I15:I16"/>
    <mergeCell ref="J15:J16"/>
    <mergeCell ref="K15:K16"/>
    <mergeCell ref="L15:L16"/>
    <mergeCell ref="M15:M16"/>
    <mergeCell ref="P15:P16"/>
    <mergeCell ref="D15:D16"/>
    <mergeCell ref="E15:E16"/>
    <mergeCell ref="F15:F16"/>
    <mergeCell ref="G15:G16"/>
    <mergeCell ref="H15:H16"/>
    <mergeCell ref="Q13:Q14"/>
    <mergeCell ref="R13:R14"/>
    <mergeCell ref="S13:S14"/>
    <mergeCell ref="B15:B16"/>
    <mergeCell ref="C15:C16"/>
    <mergeCell ref="I13:I14"/>
    <mergeCell ref="J13:J14"/>
    <mergeCell ref="K13:K14"/>
    <mergeCell ref="L13:L14"/>
    <mergeCell ref="M13:M14"/>
    <mergeCell ref="P13:P14"/>
    <mergeCell ref="D13:D14"/>
    <mergeCell ref="E13:E14"/>
    <mergeCell ref="F13:F14"/>
    <mergeCell ref="G13:G14"/>
    <mergeCell ref="H13:H14"/>
    <mergeCell ref="Q15:Q16"/>
    <mergeCell ref="R15:R16"/>
    <mergeCell ref="S15:S16"/>
    <mergeCell ref="B13:B14"/>
    <mergeCell ref="C13:C14"/>
    <mergeCell ref="I11:I12"/>
    <mergeCell ref="J11:J12"/>
    <mergeCell ref="K11:K12"/>
    <mergeCell ref="L11:L12"/>
    <mergeCell ref="M11:M12"/>
    <mergeCell ref="P11:P12"/>
    <mergeCell ref="D11:D12"/>
    <mergeCell ref="E11:E12"/>
    <mergeCell ref="F11:F12"/>
    <mergeCell ref="G11:G12"/>
    <mergeCell ref="H11:H12"/>
    <mergeCell ref="Q9:Q10"/>
    <mergeCell ref="R9:R10"/>
    <mergeCell ref="S9:S10"/>
    <mergeCell ref="B11:B12"/>
    <mergeCell ref="C11:C12"/>
    <mergeCell ref="I9:I10"/>
    <mergeCell ref="J9:J10"/>
    <mergeCell ref="K9:K10"/>
    <mergeCell ref="L9:L10"/>
    <mergeCell ref="M9:M10"/>
    <mergeCell ref="P9:P10"/>
    <mergeCell ref="D9:D10"/>
    <mergeCell ref="E9:E10"/>
    <mergeCell ref="F9:F10"/>
    <mergeCell ref="G9:G10"/>
    <mergeCell ref="H9:H10"/>
    <mergeCell ref="Q11:Q12"/>
    <mergeCell ref="R11:R12"/>
    <mergeCell ref="S11:S12"/>
    <mergeCell ref="B9:B10"/>
    <mergeCell ref="C9:C10"/>
    <mergeCell ref="I7:I8"/>
    <mergeCell ref="J7:J8"/>
    <mergeCell ref="K7:K8"/>
    <mergeCell ref="L7:L8"/>
    <mergeCell ref="M7:M8"/>
    <mergeCell ref="P7:P8"/>
    <mergeCell ref="D7:D8"/>
    <mergeCell ref="E7:E8"/>
    <mergeCell ref="F7:F8"/>
    <mergeCell ref="G7:G8"/>
    <mergeCell ref="H7:H8"/>
    <mergeCell ref="C6:M6"/>
    <mergeCell ref="P6:R6"/>
    <mergeCell ref="T6:U6"/>
    <mergeCell ref="B7:B8"/>
    <mergeCell ref="C7:C8"/>
    <mergeCell ref="H3:H5"/>
    <mergeCell ref="I3:I5"/>
    <mergeCell ref="J3:J5"/>
    <mergeCell ref="K3:K5"/>
    <mergeCell ref="L3:L5"/>
    <mergeCell ref="M3:M5"/>
    <mergeCell ref="D3:D5"/>
    <mergeCell ref="E3:E5"/>
    <mergeCell ref="F3:F5"/>
    <mergeCell ref="G3:G5"/>
    <mergeCell ref="Q7:Q8"/>
    <mergeCell ref="R7:R8"/>
    <mergeCell ref="S7:S8"/>
    <mergeCell ref="I1:I2"/>
    <mergeCell ref="J1:J2"/>
    <mergeCell ref="K1:K2"/>
    <mergeCell ref="L1:L2"/>
    <mergeCell ref="M1:M2"/>
    <mergeCell ref="C3:C5"/>
    <mergeCell ref="D1:D2"/>
    <mergeCell ref="E1:E2"/>
    <mergeCell ref="F1:F2"/>
    <mergeCell ref="G1:G2"/>
    <mergeCell ref="H1:H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166C7-A716-4535-B6A5-851F208D6424}">
  <dimension ref="B1:X57"/>
  <sheetViews>
    <sheetView topLeftCell="F31" zoomScale="62" zoomScaleNormal="60" workbookViewId="0">
      <selection activeCell="N56" sqref="N56"/>
    </sheetView>
  </sheetViews>
  <sheetFormatPr baseColWidth="10" defaultRowHeight="15" x14ac:dyDescent="0.25"/>
  <cols>
    <col min="1" max="1" width="8.85546875" customWidth="1"/>
    <col min="2" max="2" width="13.140625" customWidth="1"/>
    <col min="3" max="3" width="18.5703125" customWidth="1"/>
    <col min="4" max="4" width="21.140625" customWidth="1"/>
    <col min="5" max="7" width="16.28515625" customWidth="1"/>
    <col min="8" max="8" width="21.140625" customWidth="1"/>
    <col min="9" max="11" width="16.28515625" customWidth="1"/>
    <col min="12" max="12" width="18.7109375" customWidth="1"/>
    <col min="13" max="13" width="21.85546875" customWidth="1"/>
    <col min="14" max="14" width="17.140625" customWidth="1"/>
    <col min="15" max="15" width="16.7109375" customWidth="1"/>
    <col min="16" max="16" width="14.28515625" customWidth="1"/>
    <col min="17" max="17" width="19.5703125" customWidth="1"/>
    <col min="18" max="18" width="12.7109375" customWidth="1"/>
    <col min="19" max="19" width="19.140625" customWidth="1"/>
    <col min="20" max="20" width="21" customWidth="1"/>
    <col min="21" max="21" width="31.85546875" customWidth="1"/>
    <col min="22" max="22" width="14.42578125" customWidth="1"/>
    <col min="23" max="23" width="22.85546875" customWidth="1"/>
    <col min="24" max="24" width="20.85546875" customWidth="1"/>
  </cols>
  <sheetData>
    <row r="1" spans="2:24" ht="15.75" customHeight="1" x14ac:dyDescent="0.25">
      <c r="C1" s="152" t="s">
        <v>0</v>
      </c>
      <c r="D1" s="145">
        <v>1</v>
      </c>
      <c r="E1" s="145">
        <v>2</v>
      </c>
      <c r="F1" s="145">
        <v>3</v>
      </c>
      <c r="G1" s="145">
        <v>4</v>
      </c>
      <c r="H1" s="145">
        <v>5</v>
      </c>
      <c r="I1" s="145">
        <v>6</v>
      </c>
      <c r="J1" s="145">
        <v>7</v>
      </c>
      <c r="K1" s="145">
        <v>8</v>
      </c>
      <c r="L1" s="145">
        <v>9</v>
      </c>
      <c r="M1" s="145">
        <v>10</v>
      </c>
    </row>
    <row r="2" spans="2:24" ht="16.5" customHeight="1" thickBot="1" x14ac:dyDescent="0.3">
      <c r="C2" s="153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24" ht="15.75" customHeight="1" thickBot="1" x14ac:dyDescent="0.3">
      <c r="B3" s="1"/>
      <c r="C3" s="146" t="s">
        <v>1</v>
      </c>
      <c r="D3" s="149" t="s">
        <v>2</v>
      </c>
      <c r="E3" s="106" t="s">
        <v>3</v>
      </c>
      <c r="F3" s="106" t="s">
        <v>4</v>
      </c>
      <c r="G3" s="106" t="s">
        <v>5</v>
      </c>
      <c r="H3" s="106" t="s">
        <v>6</v>
      </c>
      <c r="I3" s="106" t="s">
        <v>7</v>
      </c>
      <c r="J3" s="106" t="s">
        <v>8</v>
      </c>
      <c r="K3" s="106" t="s">
        <v>9</v>
      </c>
      <c r="L3" s="106" t="s">
        <v>10</v>
      </c>
      <c r="M3" s="106" t="s">
        <v>11</v>
      </c>
    </row>
    <row r="4" spans="2:24" ht="15" customHeight="1" x14ac:dyDescent="0.25">
      <c r="B4" s="1"/>
      <c r="C4" s="147"/>
      <c r="D4" s="150"/>
      <c r="E4" s="107"/>
      <c r="F4" s="107"/>
      <c r="G4" s="107"/>
      <c r="H4" s="107"/>
      <c r="I4" s="107"/>
      <c r="J4" s="107"/>
      <c r="K4" s="107"/>
      <c r="L4" s="107"/>
      <c r="M4" s="107"/>
      <c r="T4" s="135" t="s">
        <v>60</v>
      </c>
      <c r="U4" s="136"/>
      <c r="V4" s="136"/>
      <c r="W4" s="136"/>
      <c r="X4" s="137"/>
    </row>
    <row r="5" spans="2:24" ht="15.75" customHeight="1" thickBot="1" x14ac:dyDescent="0.3">
      <c r="B5" s="1"/>
      <c r="C5" s="148"/>
      <c r="D5" s="151"/>
      <c r="E5" s="108"/>
      <c r="F5" s="108"/>
      <c r="G5" s="108"/>
      <c r="H5" s="108"/>
      <c r="I5" s="108"/>
      <c r="J5" s="108"/>
      <c r="K5" s="108"/>
      <c r="L5" s="108"/>
      <c r="M5" s="108"/>
      <c r="T5" s="138"/>
      <c r="U5" s="139"/>
      <c r="V5" s="139"/>
      <c r="W5" s="139"/>
      <c r="X5" s="140"/>
    </row>
    <row r="6" spans="2:24" ht="38.25" customHeight="1" thickBot="1" x14ac:dyDescent="0.3">
      <c r="C6" s="141" t="s">
        <v>37</v>
      </c>
      <c r="D6" s="142"/>
      <c r="E6" s="142"/>
      <c r="F6" s="142"/>
      <c r="G6" s="142"/>
      <c r="H6" s="142"/>
      <c r="I6" s="142"/>
      <c r="J6" s="142"/>
      <c r="K6" s="142"/>
      <c r="L6" s="142"/>
      <c r="M6" s="143"/>
      <c r="O6" s="5"/>
      <c r="P6" s="99" t="s">
        <v>41</v>
      </c>
      <c r="Q6" s="100"/>
      <c r="R6" s="101"/>
      <c r="S6" s="13"/>
      <c r="T6" s="102" t="s">
        <v>44</v>
      </c>
      <c r="U6" s="103"/>
      <c r="V6" s="30" t="s">
        <v>45</v>
      </c>
      <c r="W6" s="31" t="s">
        <v>42</v>
      </c>
      <c r="X6" s="29" t="s">
        <v>43</v>
      </c>
    </row>
    <row r="7" spans="2:24" ht="16.5" customHeight="1" thickBot="1" x14ac:dyDescent="0.3">
      <c r="B7" s="61" t="s">
        <v>18</v>
      </c>
      <c r="C7" s="61" t="s">
        <v>27</v>
      </c>
      <c r="D7" s="144">
        <v>28</v>
      </c>
      <c r="E7" s="72">
        <f>14*4</f>
        <v>56</v>
      </c>
      <c r="F7" s="72">
        <v>28</v>
      </c>
      <c r="G7" s="72">
        <f>7*4</f>
        <v>28</v>
      </c>
      <c r="H7" s="72">
        <f>21*4</f>
        <v>84</v>
      </c>
      <c r="I7" s="72">
        <f>14*4</f>
        <v>56</v>
      </c>
      <c r="J7" s="72">
        <v>56</v>
      </c>
      <c r="K7" s="72">
        <v>28</v>
      </c>
      <c r="L7" s="72">
        <v>28</v>
      </c>
      <c r="M7" s="72">
        <v>28</v>
      </c>
      <c r="P7" s="61" t="s">
        <v>18</v>
      </c>
      <c r="Q7" s="61" t="s">
        <v>27</v>
      </c>
      <c r="R7" s="65">
        <f>+SUM(D7:M8)</f>
        <v>420</v>
      </c>
      <c r="S7" s="127"/>
      <c r="T7" s="15" t="str">
        <f>+P9</f>
        <v>Condición 2</v>
      </c>
      <c r="U7" s="17" t="s">
        <v>28</v>
      </c>
      <c r="V7" s="16">
        <f>+R9</f>
        <v>5260</v>
      </c>
      <c r="W7" s="21">
        <f>+V7/$V$16</f>
        <v>0.36366150442477874</v>
      </c>
      <c r="X7" s="20">
        <f>+W7</f>
        <v>0.36366150442477874</v>
      </c>
    </row>
    <row r="8" spans="2:24" ht="31.5" customHeight="1" thickBot="1" x14ac:dyDescent="0.3">
      <c r="B8" s="80"/>
      <c r="C8" s="62"/>
      <c r="D8" s="105"/>
      <c r="E8" s="76"/>
      <c r="F8" s="76"/>
      <c r="G8" s="76"/>
      <c r="H8" s="76"/>
      <c r="I8" s="76"/>
      <c r="J8" s="76"/>
      <c r="K8" s="76"/>
      <c r="L8" s="76"/>
      <c r="M8" s="76"/>
      <c r="P8" s="80"/>
      <c r="Q8" s="62"/>
      <c r="R8" s="83"/>
      <c r="S8" s="127"/>
      <c r="T8" s="15" t="str">
        <f>+P13</f>
        <v>Condición 4</v>
      </c>
      <c r="U8" s="18" t="s">
        <v>30</v>
      </c>
      <c r="V8" s="15">
        <f>+R13</f>
        <v>3084</v>
      </c>
      <c r="W8" s="22">
        <f t="shared" ref="W8:W16" si="0">+V8/$V$16</f>
        <v>0.21321902654867256</v>
      </c>
      <c r="X8" s="20">
        <f t="shared" ref="X8:X15" si="1">+X7+W8</f>
        <v>0.57688053097345127</v>
      </c>
    </row>
    <row r="9" spans="2:24" ht="15" customHeight="1" thickBot="1" x14ac:dyDescent="0.3">
      <c r="B9" s="61" t="s">
        <v>19</v>
      </c>
      <c r="C9" s="90" t="s">
        <v>28</v>
      </c>
      <c r="D9" s="85">
        <v>120</v>
      </c>
      <c r="E9" s="76">
        <f>190*4</f>
        <v>760</v>
      </c>
      <c r="F9" s="76">
        <f>150*4</f>
        <v>600</v>
      </c>
      <c r="G9" s="76">
        <f>100*4</f>
        <v>400</v>
      </c>
      <c r="H9" s="76">
        <f>150*4</f>
        <v>600</v>
      </c>
      <c r="I9" s="76">
        <f>165*4</f>
        <v>660</v>
      </c>
      <c r="J9" s="76">
        <v>680</v>
      </c>
      <c r="K9" s="76">
        <v>480</v>
      </c>
      <c r="L9" s="76">
        <v>440</v>
      </c>
      <c r="M9" s="76">
        <f>130*4</f>
        <v>520</v>
      </c>
      <c r="P9" s="61" t="s">
        <v>19</v>
      </c>
      <c r="Q9" s="90" t="s">
        <v>28</v>
      </c>
      <c r="R9" s="83">
        <f>+SUM(D9:M10)</f>
        <v>5260</v>
      </c>
      <c r="S9" s="127"/>
      <c r="T9" s="15" t="str">
        <f>+P11</f>
        <v>Condición 3</v>
      </c>
      <c r="U9" s="24" t="str">
        <f>+Q11</f>
        <v>Aspectos curriculares</v>
      </c>
      <c r="V9" s="15">
        <f>+R11</f>
        <v>2672</v>
      </c>
      <c r="W9" s="22">
        <f t="shared" si="0"/>
        <v>0.18473451327433629</v>
      </c>
      <c r="X9" s="20">
        <f t="shared" si="1"/>
        <v>0.76161504424778759</v>
      </c>
    </row>
    <row r="10" spans="2:24" ht="15.75" thickBot="1" x14ac:dyDescent="0.3">
      <c r="B10" s="80"/>
      <c r="C10" s="87"/>
      <c r="D10" s="86"/>
      <c r="E10" s="77"/>
      <c r="F10" s="77"/>
      <c r="G10" s="77"/>
      <c r="H10" s="77"/>
      <c r="I10" s="77"/>
      <c r="J10" s="77"/>
      <c r="K10" s="77"/>
      <c r="L10" s="77"/>
      <c r="M10" s="77"/>
      <c r="P10" s="80"/>
      <c r="Q10" s="87"/>
      <c r="R10" s="83"/>
      <c r="S10" s="127"/>
      <c r="T10" s="15" t="str">
        <f>+P21</f>
        <v>Condición 8</v>
      </c>
      <c r="U10" s="19" t="s">
        <v>34</v>
      </c>
      <c r="V10" s="15">
        <f>+R21</f>
        <v>696</v>
      </c>
      <c r="W10" s="22">
        <f t="shared" si="0"/>
        <v>4.8119469026548671E-2</v>
      </c>
      <c r="X10" s="20">
        <f t="shared" si="1"/>
        <v>0.80973451327433621</v>
      </c>
    </row>
    <row r="11" spans="2:24" ht="15" customHeight="1" thickBot="1" x14ac:dyDescent="0.3">
      <c r="B11" s="61" t="s">
        <v>20</v>
      </c>
      <c r="C11" s="89" t="s">
        <v>29</v>
      </c>
      <c r="D11" s="85">
        <v>48</v>
      </c>
      <c r="E11" s="76">
        <f>40*4</f>
        <v>160</v>
      </c>
      <c r="F11" s="76">
        <f>96*4</f>
        <v>384</v>
      </c>
      <c r="G11" s="76">
        <f>64*4</f>
        <v>256</v>
      </c>
      <c r="H11" s="76">
        <f>90*4</f>
        <v>360</v>
      </c>
      <c r="I11" s="76">
        <f>70*4</f>
        <v>280</v>
      </c>
      <c r="J11" s="76">
        <v>300</v>
      </c>
      <c r="K11" s="76">
        <v>384</v>
      </c>
      <c r="L11" s="76">
        <v>260</v>
      </c>
      <c r="M11" s="76">
        <v>240</v>
      </c>
      <c r="P11" s="61" t="s">
        <v>20</v>
      </c>
      <c r="Q11" s="89" t="s">
        <v>29</v>
      </c>
      <c r="R11" s="83">
        <f>+SUM(D11:M12)</f>
        <v>2672</v>
      </c>
      <c r="S11" s="127"/>
      <c r="T11" s="15" t="str">
        <f>+P17</f>
        <v>Condición 6</v>
      </c>
      <c r="U11" s="18" t="s">
        <v>46</v>
      </c>
      <c r="V11" s="15">
        <f>+R17</f>
        <v>620</v>
      </c>
      <c r="W11" s="22">
        <f t="shared" si="0"/>
        <v>4.2865044247787608E-2</v>
      </c>
      <c r="X11" s="20">
        <f t="shared" si="1"/>
        <v>0.8525995575221238</v>
      </c>
    </row>
    <row r="12" spans="2:24" ht="30.75" thickBot="1" x14ac:dyDescent="0.3">
      <c r="B12" s="80"/>
      <c r="C12" s="89"/>
      <c r="D12" s="86"/>
      <c r="E12" s="77"/>
      <c r="F12" s="77"/>
      <c r="G12" s="77"/>
      <c r="H12" s="77"/>
      <c r="I12" s="77"/>
      <c r="J12" s="77"/>
      <c r="K12" s="77"/>
      <c r="L12" s="77"/>
      <c r="M12" s="77"/>
      <c r="P12" s="80"/>
      <c r="Q12" s="89"/>
      <c r="R12" s="83"/>
      <c r="S12" s="127"/>
      <c r="T12" s="15" t="str">
        <f>+P23</f>
        <v>Condición 9</v>
      </c>
      <c r="U12" s="24" t="s">
        <v>35</v>
      </c>
      <c r="V12" s="25">
        <f>+R23</f>
        <v>576</v>
      </c>
      <c r="W12" s="22">
        <f t="shared" si="0"/>
        <v>3.9823008849557522E-2</v>
      </c>
      <c r="X12" s="20">
        <f t="shared" si="1"/>
        <v>0.89242256637168127</v>
      </c>
    </row>
    <row r="13" spans="2:24" ht="15.75" thickBot="1" x14ac:dyDescent="0.3">
      <c r="B13" s="61" t="s">
        <v>21</v>
      </c>
      <c r="C13" s="89" t="s">
        <v>30</v>
      </c>
      <c r="D13" s="85">
        <v>60</v>
      </c>
      <c r="E13" s="76">
        <f>60*4</f>
        <v>240</v>
      </c>
      <c r="F13" s="76">
        <f>70*4</f>
        <v>280</v>
      </c>
      <c r="G13" s="76">
        <f>56*4</f>
        <v>224</v>
      </c>
      <c r="H13" s="76">
        <f>120*4</f>
        <v>480</v>
      </c>
      <c r="I13" s="76">
        <f>100*4</f>
        <v>400</v>
      </c>
      <c r="J13" s="76">
        <v>480</v>
      </c>
      <c r="K13" s="76">
        <v>280</v>
      </c>
      <c r="L13" s="76">
        <v>280</v>
      </c>
      <c r="M13" s="76">
        <v>360</v>
      </c>
      <c r="P13" s="61" t="s">
        <v>21</v>
      </c>
      <c r="Q13" s="89" t="s">
        <v>30</v>
      </c>
      <c r="R13" s="83">
        <f>+SUM(D13:M14)</f>
        <v>3084</v>
      </c>
      <c r="S13" s="127"/>
      <c r="T13" s="15" t="str">
        <f>+P15</f>
        <v>Condición 5</v>
      </c>
      <c r="U13" s="18" t="s">
        <v>47</v>
      </c>
      <c r="V13" s="25">
        <f>+R15</f>
        <v>600</v>
      </c>
      <c r="W13" s="22">
        <f t="shared" si="0"/>
        <v>4.1482300884955754E-2</v>
      </c>
      <c r="X13" s="20">
        <f t="shared" si="1"/>
        <v>0.93390486725663702</v>
      </c>
    </row>
    <row r="14" spans="2:24" ht="35.25" customHeight="1" thickBot="1" x14ac:dyDescent="0.3">
      <c r="B14" s="80"/>
      <c r="C14" s="89"/>
      <c r="D14" s="86"/>
      <c r="E14" s="77"/>
      <c r="F14" s="77"/>
      <c r="G14" s="77"/>
      <c r="H14" s="77"/>
      <c r="I14" s="77"/>
      <c r="J14" s="77"/>
      <c r="K14" s="77"/>
      <c r="L14" s="77"/>
      <c r="M14" s="77"/>
      <c r="P14" s="80"/>
      <c r="Q14" s="89"/>
      <c r="R14" s="83"/>
      <c r="S14" s="127"/>
      <c r="T14" s="23" t="str">
        <f>+P19</f>
        <v>Condición 7</v>
      </c>
      <c r="U14" s="19" t="s">
        <v>33</v>
      </c>
      <c r="V14" s="25">
        <f>+R19</f>
        <v>536</v>
      </c>
      <c r="W14" s="22">
        <f t="shared" si="0"/>
        <v>3.7057522123893807E-2</v>
      </c>
      <c r="X14" s="20">
        <f t="shared" si="1"/>
        <v>0.97096238938053081</v>
      </c>
    </row>
    <row r="15" spans="2:24" ht="15" customHeight="1" thickBot="1" x14ac:dyDescent="0.3">
      <c r="B15" s="61" t="s">
        <v>22</v>
      </c>
      <c r="C15" s="87" t="s">
        <v>31</v>
      </c>
      <c r="D15" s="85">
        <v>20</v>
      </c>
      <c r="E15" s="76">
        <f>10*4</f>
        <v>40</v>
      </c>
      <c r="F15" s="76">
        <f>14*4</f>
        <v>56</v>
      </c>
      <c r="G15" s="76">
        <f>21*4</f>
        <v>84</v>
      </c>
      <c r="H15" s="76">
        <f>16*4</f>
        <v>64</v>
      </c>
      <c r="I15" s="76">
        <f>15*4</f>
        <v>60</v>
      </c>
      <c r="J15" s="76">
        <v>80</v>
      </c>
      <c r="K15" s="76">
        <v>56</v>
      </c>
      <c r="L15" s="76">
        <v>60</v>
      </c>
      <c r="M15" s="76">
        <v>80</v>
      </c>
      <c r="P15" s="61" t="s">
        <v>22</v>
      </c>
      <c r="Q15" s="87" t="s">
        <v>31</v>
      </c>
      <c r="R15" s="83">
        <f>+SUM(D15:M16)</f>
        <v>600</v>
      </c>
      <c r="S15" s="127"/>
      <c r="T15" s="23" t="str">
        <f>+P7</f>
        <v>Condición 1</v>
      </c>
      <c r="U15" s="24" t="s">
        <v>27</v>
      </c>
      <c r="V15" s="25">
        <f>+R7</f>
        <v>420</v>
      </c>
      <c r="W15" s="22">
        <f t="shared" si="0"/>
        <v>2.9037610619469027E-2</v>
      </c>
      <c r="X15" s="27">
        <f t="shared" si="1"/>
        <v>0.99999999999999989</v>
      </c>
    </row>
    <row r="16" spans="2:24" ht="15.75" thickBot="1" x14ac:dyDescent="0.3">
      <c r="B16" s="80"/>
      <c r="C16" s="87"/>
      <c r="D16" s="86"/>
      <c r="E16" s="77"/>
      <c r="F16" s="77"/>
      <c r="G16" s="77"/>
      <c r="H16" s="77"/>
      <c r="I16" s="77"/>
      <c r="J16" s="77"/>
      <c r="K16" s="77"/>
      <c r="L16" s="77"/>
      <c r="M16" s="77"/>
      <c r="P16" s="80"/>
      <c r="Q16" s="87"/>
      <c r="R16" s="83"/>
      <c r="S16" s="127"/>
      <c r="U16" s="26"/>
      <c r="V16" s="23">
        <f>+SUM(V7:V15)</f>
        <v>14464</v>
      </c>
      <c r="W16" s="23">
        <f t="shared" si="0"/>
        <v>1</v>
      </c>
    </row>
    <row r="17" spans="2:23" ht="15" customHeight="1" x14ac:dyDescent="0.25">
      <c r="B17" s="61" t="s">
        <v>23</v>
      </c>
      <c r="C17" s="89" t="s">
        <v>32</v>
      </c>
      <c r="D17" s="85">
        <v>16</v>
      </c>
      <c r="E17" s="76">
        <f>8*4</f>
        <v>32</v>
      </c>
      <c r="F17" s="76">
        <f>16*4</f>
        <v>64</v>
      </c>
      <c r="G17" s="76">
        <f>16*4</f>
        <v>64</v>
      </c>
      <c r="H17" s="76">
        <f>20*4</f>
        <v>80</v>
      </c>
      <c r="I17" s="76">
        <f>21*4</f>
        <v>84</v>
      </c>
      <c r="J17" s="76">
        <v>80</v>
      </c>
      <c r="K17" s="76">
        <v>60</v>
      </c>
      <c r="L17" s="76">
        <v>56</v>
      </c>
      <c r="M17" s="76">
        <v>84</v>
      </c>
      <c r="P17" s="61" t="s">
        <v>23</v>
      </c>
      <c r="Q17" s="89" t="s">
        <v>32</v>
      </c>
      <c r="R17" s="83">
        <f>+SUM(D17:M18)</f>
        <v>620</v>
      </c>
      <c r="S17" s="127"/>
      <c r="U17" s="26"/>
    </row>
    <row r="18" spans="2:23" ht="15.75" thickBot="1" x14ac:dyDescent="0.3">
      <c r="B18" s="80"/>
      <c r="C18" s="89"/>
      <c r="D18" s="86"/>
      <c r="E18" s="77"/>
      <c r="F18" s="77"/>
      <c r="G18" s="77"/>
      <c r="H18" s="77"/>
      <c r="I18" s="77"/>
      <c r="J18" s="77"/>
      <c r="K18" s="77"/>
      <c r="L18" s="77"/>
      <c r="M18" s="77"/>
      <c r="P18" s="80"/>
      <c r="Q18" s="89"/>
      <c r="R18" s="83"/>
      <c r="S18" s="127"/>
      <c r="U18" s="26"/>
      <c r="W18" s="28"/>
    </row>
    <row r="19" spans="2:23" x14ac:dyDescent="0.25">
      <c r="B19" s="61" t="s">
        <v>24</v>
      </c>
      <c r="C19" s="87" t="s">
        <v>33</v>
      </c>
      <c r="D19" s="85">
        <v>28</v>
      </c>
      <c r="E19" s="76">
        <f>10*4</f>
        <v>40</v>
      </c>
      <c r="F19" s="76">
        <f>20*4</f>
        <v>80</v>
      </c>
      <c r="G19" s="76">
        <f>14*4</f>
        <v>56</v>
      </c>
      <c r="H19" s="76">
        <f>14*4</f>
        <v>56</v>
      </c>
      <c r="I19" s="76">
        <f>15*4</f>
        <v>60</v>
      </c>
      <c r="J19" s="76">
        <v>56</v>
      </c>
      <c r="K19" s="76">
        <v>40</v>
      </c>
      <c r="L19" s="76">
        <v>64</v>
      </c>
      <c r="M19" s="76">
        <v>56</v>
      </c>
      <c r="P19" s="61" t="s">
        <v>24</v>
      </c>
      <c r="Q19" s="87" t="s">
        <v>33</v>
      </c>
      <c r="R19" s="83">
        <f>+SUM(D19:M20)</f>
        <v>536</v>
      </c>
      <c r="S19" s="127"/>
      <c r="U19" s="26"/>
    </row>
    <row r="20" spans="2:23" ht="15.75" thickBot="1" x14ac:dyDescent="0.3">
      <c r="B20" s="80"/>
      <c r="C20" s="88"/>
      <c r="D20" s="86"/>
      <c r="E20" s="77"/>
      <c r="F20" s="77"/>
      <c r="G20" s="77"/>
      <c r="H20" s="77"/>
      <c r="I20" s="77"/>
      <c r="J20" s="77"/>
      <c r="K20" s="77"/>
      <c r="L20" s="77"/>
      <c r="M20" s="77"/>
      <c r="P20" s="80"/>
      <c r="Q20" s="88"/>
      <c r="R20" s="83"/>
      <c r="S20" s="127"/>
      <c r="U20" s="26"/>
      <c r="W20" s="28"/>
    </row>
    <row r="21" spans="2:23" x14ac:dyDescent="0.25">
      <c r="B21" s="61" t="s">
        <v>25</v>
      </c>
      <c r="C21" s="81" t="s">
        <v>34</v>
      </c>
      <c r="D21" s="85">
        <v>28</v>
      </c>
      <c r="E21" s="76">
        <f>14*4</f>
        <v>56</v>
      </c>
      <c r="F21" s="76">
        <f>20*4</f>
        <v>80</v>
      </c>
      <c r="G21" s="76">
        <f>20*4</f>
        <v>80</v>
      </c>
      <c r="H21" s="76">
        <f>20*4</f>
        <v>80</v>
      </c>
      <c r="I21" s="76">
        <f>18*4</f>
        <v>72</v>
      </c>
      <c r="J21" s="76">
        <v>84</v>
      </c>
      <c r="K21" s="76">
        <v>80</v>
      </c>
      <c r="L21" s="76">
        <v>72</v>
      </c>
      <c r="M21" s="76">
        <v>64</v>
      </c>
      <c r="P21" s="61" t="s">
        <v>25</v>
      </c>
      <c r="Q21" s="81" t="s">
        <v>34</v>
      </c>
      <c r="R21" s="83">
        <f>+SUM(D21:M22)</f>
        <v>696</v>
      </c>
      <c r="S21" s="127"/>
      <c r="U21" s="26"/>
    </row>
    <row r="22" spans="2:23" ht="15.75" thickBot="1" x14ac:dyDescent="0.3">
      <c r="B22" s="80"/>
      <c r="C22" s="84"/>
      <c r="D22" s="86"/>
      <c r="E22" s="77"/>
      <c r="F22" s="77"/>
      <c r="G22" s="77"/>
      <c r="H22" s="77"/>
      <c r="I22" s="77"/>
      <c r="J22" s="77"/>
      <c r="K22" s="77"/>
      <c r="L22" s="77"/>
      <c r="M22" s="77"/>
      <c r="P22" s="80"/>
      <c r="Q22" s="82"/>
      <c r="R22" s="66"/>
      <c r="S22" s="127"/>
      <c r="U22" s="26"/>
      <c r="W22" s="28"/>
    </row>
    <row r="23" spans="2:23" x14ac:dyDescent="0.25">
      <c r="B23" s="61" t="s">
        <v>26</v>
      </c>
      <c r="C23" s="89" t="s">
        <v>35</v>
      </c>
      <c r="D23" s="85">
        <v>36</v>
      </c>
      <c r="E23" s="76">
        <f>10*4</f>
        <v>40</v>
      </c>
      <c r="F23" s="76">
        <f>14*4</f>
        <v>56</v>
      </c>
      <c r="G23" s="76">
        <f>15*4</f>
        <v>60</v>
      </c>
      <c r="H23" s="76">
        <f>18*4</f>
        <v>72</v>
      </c>
      <c r="I23" s="76">
        <f>15*4</f>
        <v>60</v>
      </c>
      <c r="J23" s="76">
        <v>56</v>
      </c>
      <c r="K23" s="76">
        <v>60</v>
      </c>
      <c r="L23" s="76">
        <v>80</v>
      </c>
      <c r="M23" s="76">
        <v>56</v>
      </c>
      <c r="P23" s="61" t="s">
        <v>26</v>
      </c>
      <c r="Q23" s="63" t="s">
        <v>35</v>
      </c>
      <c r="R23" s="65">
        <f>+SUM(D23:M24)</f>
        <v>576</v>
      </c>
      <c r="S23" s="127"/>
      <c r="U23" s="26"/>
    </row>
    <row r="24" spans="2:23" ht="30.75" customHeight="1" thickBot="1" x14ac:dyDescent="0.3">
      <c r="B24" s="80"/>
      <c r="C24" s="133"/>
      <c r="D24" s="134"/>
      <c r="E24" s="132"/>
      <c r="F24" s="132"/>
      <c r="G24" s="132"/>
      <c r="H24" s="132"/>
      <c r="I24" s="132"/>
      <c r="J24" s="132"/>
      <c r="K24" s="132"/>
      <c r="L24" s="132"/>
      <c r="M24" s="132"/>
      <c r="N24" s="6" t="s">
        <v>40</v>
      </c>
      <c r="P24" s="62"/>
      <c r="Q24" s="64"/>
      <c r="R24" s="66"/>
      <c r="S24" s="127"/>
      <c r="U24" s="26"/>
      <c r="W24" s="28"/>
    </row>
    <row r="25" spans="2:23" ht="15.75" thickBot="1" x14ac:dyDescent="0.3">
      <c r="B25" s="128" t="s">
        <v>36</v>
      </c>
      <c r="C25" s="129"/>
      <c r="D25" s="2">
        <f t="shared" ref="D25:M25" si="2">+SUM(D7:D24)</f>
        <v>384</v>
      </c>
      <c r="E25" s="2">
        <f t="shared" si="2"/>
        <v>1424</v>
      </c>
      <c r="F25" s="2">
        <f t="shared" si="2"/>
        <v>1628</v>
      </c>
      <c r="G25" s="2">
        <f t="shared" si="2"/>
        <v>1252</v>
      </c>
      <c r="H25" s="2">
        <f>+SUM(H7:H24)</f>
        <v>1876</v>
      </c>
      <c r="I25" s="2">
        <f t="shared" si="2"/>
        <v>1732</v>
      </c>
      <c r="J25" s="2">
        <f t="shared" si="2"/>
        <v>1872</v>
      </c>
      <c r="K25" s="8">
        <f t="shared" si="2"/>
        <v>1468</v>
      </c>
      <c r="L25" s="2">
        <f t="shared" si="2"/>
        <v>1340</v>
      </c>
      <c r="M25" s="9">
        <f t="shared" si="2"/>
        <v>1488</v>
      </c>
      <c r="N25" s="13">
        <f>+AVERAGE(D25:M25)</f>
        <v>1446.4</v>
      </c>
      <c r="R25" s="69">
        <f>+SUM(R7:R24)</f>
        <v>14464</v>
      </c>
      <c r="S25" s="130">
        <v>1</v>
      </c>
      <c r="T25" s="124"/>
    </row>
    <row r="26" spans="2:23" ht="15.75" thickBot="1" x14ac:dyDescent="0.3">
      <c r="N26" s="6" t="s">
        <v>36</v>
      </c>
      <c r="R26" s="70"/>
      <c r="S26" s="131"/>
      <c r="T26" s="124"/>
    </row>
    <row r="27" spans="2:23" x14ac:dyDescent="0.25">
      <c r="C27" s="71"/>
      <c r="D27" s="71"/>
      <c r="E27" s="71"/>
      <c r="F27" s="71"/>
      <c r="G27" s="71"/>
      <c r="N27" s="13">
        <f>+SUM(D25:M25)</f>
        <v>14464</v>
      </c>
    </row>
    <row r="28" spans="2:23" ht="15.75" thickBot="1" x14ac:dyDescent="0.3">
      <c r="C28" s="125"/>
      <c r="D28" s="126"/>
      <c r="E28" s="126"/>
      <c r="F28" s="126"/>
      <c r="G28" s="126"/>
    </row>
    <row r="29" spans="2:23" ht="15.75" thickBot="1" x14ac:dyDescent="0.3">
      <c r="C29" s="125"/>
      <c r="D29" s="126"/>
      <c r="E29" s="126"/>
      <c r="F29" s="126"/>
      <c r="G29" s="126"/>
      <c r="N29" s="45"/>
      <c r="R29" s="48">
        <f>+R25-R55</f>
        <v>8557</v>
      </c>
      <c r="S29" s="59">
        <f>+(R29*S25)/R25</f>
        <v>0.59160674778761058</v>
      </c>
    </row>
    <row r="30" spans="2:23" ht="15.75" thickBot="1" x14ac:dyDescent="0.3">
      <c r="C30" s="125"/>
      <c r="D30" s="126"/>
      <c r="E30" s="126"/>
      <c r="F30" s="126"/>
      <c r="G30" s="126"/>
      <c r="H30" s="44"/>
      <c r="I30" s="44"/>
    </row>
    <row r="31" spans="2:23" ht="15" customHeight="1" x14ac:dyDescent="0.25">
      <c r="C31" s="122" t="s">
        <v>0</v>
      </c>
      <c r="D31" s="115">
        <v>1</v>
      </c>
      <c r="E31" s="115">
        <v>2</v>
      </c>
      <c r="F31" s="115">
        <v>3</v>
      </c>
      <c r="G31" s="115">
        <v>4</v>
      </c>
      <c r="H31" s="115">
        <v>5</v>
      </c>
      <c r="I31" s="115">
        <v>6</v>
      </c>
      <c r="J31" s="115">
        <v>7</v>
      </c>
      <c r="K31" s="115">
        <v>8</v>
      </c>
      <c r="L31" s="115">
        <v>9</v>
      </c>
      <c r="M31" s="117">
        <v>10</v>
      </c>
      <c r="N31" s="53"/>
    </row>
    <row r="32" spans="2:23" ht="15.75" customHeight="1" thickBot="1" x14ac:dyDescent="0.3">
      <c r="C32" s="123"/>
      <c r="D32" s="116"/>
      <c r="E32" s="116"/>
      <c r="F32" s="116"/>
      <c r="G32" s="116"/>
      <c r="H32" s="116"/>
      <c r="I32" s="116"/>
      <c r="J32" s="116"/>
      <c r="K32" s="116"/>
      <c r="L32" s="116"/>
      <c r="M32" s="118"/>
      <c r="N32" s="53"/>
    </row>
    <row r="33" spans="2:24" ht="15.75" customHeight="1" x14ac:dyDescent="0.25">
      <c r="B33" s="1"/>
      <c r="C33" s="119" t="s">
        <v>1</v>
      </c>
      <c r="D33" s="106" t="s">
        <v>12</v>
      </c>
      <c r="E33" s="106" t="s">
        <v>13</v>
      </c>
      <c r="F33" s="106" t="s">
        <v>14</v>
      </c>
      <c r="G33" s="106" t="s">
        <v>15</v>
      </c>
      <c r="H33" s="106" t="s">
        <v>16</v>
      </c>
      <c r="I33" s="109" t="s">
        <v>17</v>
      </c>
      <c r="J33" s="112" t="s">
        <v>48</v>
      </c>
      <c r="K33" s="112" t="s">
        <v>49</v>
      </c>
      <c r="L33" s="112" t="s">
        <v>50</v>
      </c>
      <c r="M33" s="112" t="s">
        <v>51</v>
      </c>
    </row>
    <row r="34" spans="2:24" ht="16.5" thickBot="1" x14ac:dyDescent="0.3">
      <c r="B34" s="1"/>
      <c r="C34" s="120"/>
      <c r="D34" s="107"/>
      <c r="E34" s="107"/>
      <c r="F34" s="107"/>
      <c r="G34" s="107"/>
      <c r="H34" s="107"/>
      <c r="I34" s="110"/>
      <c r="J34" s="113"/>
      <c r="K34" s="113"/>
      <c r="L34" s="113"/>
      <c r="M34" s="113"/>
    </row>
    <row r="35" spans="2:24" ht="29.25" customHeight="1" thickBot="1" x14ac:dyDescent="0.3">
      <c r="B35" s="1"/>
      <c r="C35" s="121"/>
      <c r="D35" s="108"/>
      <c r="E35" s="108"/>
      <c r="F35" s="108"/>
      <c r="G35" s="108"/>
      <c r="H35" s="108"/>
      <c r="I35" s="111"/>
      <c r="J35" s="114"/>
      <c r="K35" s="114"/>
      <c r="L35" s="114"/>
      <c r="M35" s="114"/>
      <c r="T35" s="93" t="s">
        <v>61</v>
      </c>
      <c r="U35" s="94"/>
      <c r="V35" s="94"/>
      <c r="W35" s="95"/>
      <c r="X35" s="60"/>
    </row>
    <row r="36" spans="2:24" ht="15" customHeight="1" thickBot="1" x14ac:dyDescent="0.3">
      <c r="C36" s="96" t="s">
        <v>37</v>
      </c>
      <c r="D36" s="97"/>
      <c r="E36" s="97"/>
      <c r="F36" s="97"/>
      <c r="G36" s="97"/>
      <c r="H36" s="97"/>
      <c r="I36" s="97"/>
      <c r="J36" s="97"/>
      <c r="K36" s="97"/>
      <c r="L36" s="97"/>
      <c r="M36" s="98"/>
      <c r="N36" s="54"/>
      <c r="P36" s="99" t="s">
        <v>41</v>
      </c>
      <c r="Q36" s="100"/>
      <c r="R36" s="101"/>
      <c r="T36" s="102" t="s">
        <v>44</v>
      </c>
      <c r="U36" s="103"/>
      <c r="V36" s="30" t="s">
        <v>45</v>
      </c>
      <c r="W36" s="31" t="s">
        <v>42</v>
      </c>
      <c r="X36" s="29" t="s">
        <v>43</v>
      </c>
    </row>
    <row r="37" spans="2:24" ht="15" customHeight="1" thickBot="1" x14ac:dyDescent="0.3">
      <c r="B37" s="61" t="s">
        <v>18</v>
      </c>
      <c r="C37" s="61" t="s">
        <v>27</v>
      </c>
      <c r="D37" s="104">
        <v>14</v>
      </c>
      <c r="E37" s="91">
        <v>20</v>
      </c>
      <c r="F37" s="91">
        <v>22</v>
      </c>
      <c r="G37" s="91">
        <v>24</v>
      </c>
      <c r="H37" s="91">
        <v>30</v>
      </c>
      <c r="I37" s="91">
        <v>35</v>
      </c>
      <c r="J37" s="91">
        <v>30</v>
      </c>
      <c r="K37" s="91">
        <v>16</v>
      </c>
      <c r="L37" s="91">
        <v>15</v>
      </c>
      <c r="M37" s="92">
        <v>16</v>
      </c>
      <c r="P37" s="61" t="s">
        <v>18</v>
      </c>
      <c r="Q37" s="61" t="s">
        <v>27</v>
      </c>
      <c r="R37" s="65">
        <f>+SUM(D37:M38)</f>
        <v>222</v>
      </c>
      <c r="T37" s="15" t="str">
        <f>+P39</f>
        <v>Condición 2</v>
      </c>
      <c r="U37" s="17" t="s">
        <v>28</v>
      </c>
      <c r="V37" s="16">
        <f>+R39</f>
        <v>1450</v>
      </c>
      <c r="W37" s="56">
        <f>+V37/$V$46</f>
        <v>0.24547147452175386</v>
      </c>
      <c r="X37" s="58">
        <f>+W37</f>
        <v>0.24547147452175386</v>
      </c>
    </row>
    <row r="38" spans="2:24" ht="15.75" thickBot="1" x14ac:dyDescent="0.3">
      <c r="B38" s="80"/>
      <c r="C38" s="62"/>
      <c r="D38" s="105"/>
      <c r="E38" s="76"/>
      <c r="F38" s="76"/>
      <c r="G38" s="76"/>
      <c r="H38" s="76"/>
      <c r="I38" s="76"/>
      <c r="J38" s="76"/>
      <c r="K38" s="76"/>
      <c r="L38" s="76"/>
      <c r="M38" s="78"/>
      <c r="P38" s="80"/>
      <c r="Q38" s="62"/>
      <c r="R38" s="83"/>
      <c r="T38" s="15" t="str">
        <f>+P41</f>
        <v>Condición 3</v>
      </c>
      <c r="U38" s="24" t="str">
        <f>+Q41</f>
        <v>Aspectos curriculares</v>
      </c>
      <c r="V38" s="15">
        <f>+R41</f>
        <v>1305</v>
      </c>
      <c r="W38" s="56">
        <f>+V38/$V$46</f>
        <v>0.22092432706957846</v>
      </c>
      <c r="X38" s="58">
        <f>+X39+W38</f>
        <v>0.68461147790756727</v>
      </c>
    </row>
    <row r="39" spans="2:24" ht="30.75" thickBot="1" x14ac:dyDescent="0.3">
      <c r="B39" s="61" t="s">
        <v>19</v>
      </c>
      <c r="C39" s="90" t="s">
        <v>28</v>
      </c>
      <c r="D39" s="85">
        <v>110</v>
      </c>
      <c r="E39" s="76">
        <v>150</v>
      </c>
      <c r="F39" s="76">
        <v>120</v>
      </c>
      <c r="G39" s="76">
        <v>100</v>
      </c>
      <c r="H39" s="76">
        <v>250</v>
      </c>
      <c r="I39" s="76">
        <v>120</v>
      </c>
      <c r="J39" s="76">
        <v>100</v>
      </c>
      <c r="K39" s="76">
        <v>230</v>
      </c>
      <c r="L39" s="76">
        <v>120</v>
      </c>
      <c r="M39" s="78">
        <v>150</v>
      </c>
      <c r="P39" s="61" t="s">
        <v>19</v>
      </c>
      <c r="Q39" s="90" t="s">
        <v>28</v>
      </c>
      <c r="R39" s="83">
        <f>+SUM(D39:M40)</f>
        <v>1450</v>
      </c>
      <c r="T39" s="15" t="str">
        <f>+P43</f>
        <v>Condición 4</v>
      </c>
      <c r="U39" s="18" t="s">
        <v>30</v>
      </c>
      <c r="V39" s="15">
        <f>+R43</f>
        <v>1289</v>
      </c>
      <c r="W39" s="56">
        <f>+V39/$V$46</f>
        <v>0.21821567631623498</v>
      </c>
      <c r="X39" s="58">
        <f>+X37+W39</f>
        <v>0.46368715083798884</v>
      </c>
    </row>
    <row r="40" spans="2:24" ht="15.75" thickBot="1" x14ac:dyDescent="0.3">
      <c r="B40" s="80"/>
      <c r="C40" s="87"/>
      <c r="D40" s="86"/>
      <c r="E40" s="77"/>
      <c r="F40" s="77"/>
      <c r="G40" s="77"/>
      <c r="H40" s="77"/>
      <c r="I40" s="77"/>
      <c r="J40" s="77"/>
      <c r="K40" s="77"/>
      <c r="L40" s="77"/>
      <c r="M40" s="79"/>
      <c r="P40" s="80"/>
      <c r="Q40" s="87"/>
      <c r="R40" s="83"/>
      <c r="T40" s="15" t="str">
        <f>+P51</f>
        <v>Condición 8</v>
      </c>
      <c r="U40" s="19" t="s">
        <v>34</v>
      </c>
      <c r="V40" s="15">
        <f>+R51</f>
        <v>390</v>
      </c>
      <c r="W40" s="56">
        <f t="shared" ref="W40:W46" si="3">+V40/$V$46</f>
        <v>6.6023362112747591E-2</v>
      </c>
      <c r="X40" s="58">
        <f>+X38+W40</f>
        <v>0.75063484002031489</v>
      </c>
    </row>
    <row r="41" spans="2:24" ht="15.75" thickBot="1" x14ac:dyDescent="0.3">
      <c r="B41" s="61" t="s">
        <v>20</v>
      </c>
      <c r="C41" s="89" t="s">
        <v>29</v>
      </c>
      <c r="D41" s="85">
        <v>90</v>
      </c>
      <c r="E41" s="76">
        <v>85</v>
      </c>
      <c r="F41" s="76">
        <v>200</v>
      </c>
      <c r="G41" s="76">
        <v>160</v>
      </c>
      <c r="H41" s="76">
        <v>150</v>
      </c>
      <c r="I41" s="76">
        <v>100</v>
      </c>
      <c r="J41" s="76">
        <v>150</v>
      </c>
      <c r="K41" s="76">
        <v>150</v>
      </c>
      <c r="L41" s="76">
        <v>120</v>
      </c>
      <c r="M41" s="78">
        <v>100</v>
      </c>
      <c r="P41" s="61" t="s">
        <v>20</v>
      </c>
      <c r="Q41" s="89" t="s">
        <v>29</v>
      </c>
      <c r="R41" s="83">
        <f>+SUM(D41:M42)</f>
        <v>1305</v>
      </c>
      <c r="T41" s="23" t="str">
        <f>+P49</f>
        <v>Condición 7</v>
      </c>
      <c r="U41" s="19" t="s">
        <v>33</v>
      </c>
      <c r="V41" s="25">
        <f>+R49</f>
        <v>327</v>
      </c>
      <c r="W41" s="56">
        <f>+V41/$V$46</f>
        <v>5.5358049771457592E-2</v>
      </c>
      <c r="X41" s="58">
        <f>+X42+W41</f>
        <v>0.91264601320467242</v>
      </c>
    </row>
    <row r="42" spans="2:24" ht="15.75" thickBot="1" x14ac:dyDescent="0.3">
      <c r="B42" s="80"/>
      <c r="C42" s="89"/>
      <c r="D42" s="86"/>
      <c r="E42" s="77"/>
      <c r="F42" s="77"/>
      <c r="G42" s="77"/>
      <c r="H42" s="77"/>
      <c r="I42" s="77"/>
      <c r="J42" s="77"/>
      <c r="K42" s="77"/>
      <c r="L42" s="77"/>
      <c r="M42" s="79"/>
      <c r="P42" s="80"/>
      <c r="Q42" s="89"/>
      <c r="R42" s="83"/>
      <c r="T42" s="15" t="str">
        <f>+P45</f>
        <v>Condición 5</v>
      </c>
      <c r="U42" s="18" t="s">
        <v>47</v>
      </c>
      <c r="V42" s="25">
        <f>+R45</f>
        <v>322</v>
      </c>
      <c r="W42" s="56">
        <f>+V42/$V$46</f>
        <v>5.4511596411037755E-2</v>
      </c>
      <c r="X42" s="58">
        <f>+X43+W42</f>
        <v>0.85728796343321478</v>
      </c>
    </row>
    <row r="43" spans="2:24" ht="15.75" thickBot="1" x14ac:dyDescent="0.3">
      <c r="B43" s="61" t="s">
        <v>21</v>
      </c>
      <c r="C43" s="89" t="s">
        <v>30</v>
      </c>
      <c r="D43" s="85">
        <v>50</v>
      </c>
      <c r="E43" s="76">
        <v>60</v>
      </c>
      <c r="F43" s="76">
        <v>100</v>
      </c>
      <c r="G43" s="76">
        <v>120</v>
      </c>
      <c r="H43" s="76">
        <v>84</v>
      </c>
      <c r="I43" s="76">
        <v>150</v>
      </c>
      <c r="J43" s="76">
        <v>200</v>
      </c>
      <c r="K43" s="76">
        <v>160</v>
      </c>
      <c r="L43" s="76">
        <v>165</v>
      </c>
      <c r="M43" s="78">
        <v>200</v>
      </c>
      <c r="P43" s="61" t="s">
        <v>21</v>
      </c>
      <c r="Q43" s="89" t="s">
        <v>30</v>
      </c>
      <c r="R43" s="83">
        <f>+SUM(D43:M44)</f>
        <v>1289</v>
      </c>
      <c r="T43" s="15" t="str">
        <f>+P47</f>
        <v>Condición 6</v>
      </c>
      <c r="U43" s="18" t="s">
        <v>46</v>
      </c>
      <c r="V43" s="15">
        <f>+R47</f>
        <v>308</v>
      </c>
      <c r="W43" s="56">
        <f>+V43/$V$46</f>
        <v>5.2141527001862198E-2</v>
      </c>
      <c r="X43" s="58">
        <f>+X40+W43</f>
        <v>0.80277636702217703</v>
      </c>
    </row>
    <row r="44" spans="2:24" ht="30.75" thickBot="1" x14ac:dyDescent="0.3">
      <c r="B44" s="80"/>
      <c r="C44" s="89"/>
      <c r="D44" s="86"/>
      <c r="E44" s="77"/>
      <c r="F44" s="77"/>
      <c r="G44" s="77"/>
      <c r="H44" s="77"/>
      <c r="I44" s="77"/>
      <c r="J44" s="77"/>
      <c r="K44" s="77"/>
      <c r="L44" s="77"/>
      <c r="M44" s="79"/>
      <c r="P44" s="80"/>
      <c r="Q44" s="89"/>
      <c r="R44" s="83"/>
      <c r="T44" s="15" t="str">
        <f>+P53</f>
        <v>Condición 9</v>
      </c>
      <c r="U44" s="24" t="s">
        <v>35</v>
      </c>
      <c r="V44" s="25">
        <f>+R53</f>
        <v>294</v>
      </c>
      <c r="W44" s="56">
        <f t="shared" si="3"/>
        <v>4.9771457592686641E-2</v>
      </c>
      <c r="X44" s="58">
        <f>+X41+W44</f>
        <v>0.96241747079735906</v>
      </c>
    </row>
    <row r="45" spans="2:24" ht="15.75" thickBot="1" x14ac:dyDescent="0.3">
      <c r="B45" s="61" t="s">
        <v>22</v>
      </c>
      <c r="C45" s="87" t="s">
        <v>31</v>
      </c>
      <c r="D45" s="85">
        <v>15</v>
      </c>
      <c r="E45" s="76">
        <v>20</v>
      </c>
      <c r="F45" s="76">
        <v>30</v>
      </c>
      <c r="G45" s="76">
        <v>35</v>
      </c>
      <c r="H45" s="76">
        <v>40</v>
      </c>
      <c r="I45" s="76">
        <v>40</v>
      </c>
      <c r="J45" s="76">
        <v>35</v>
      </c>
      <c r="K45" s="76">
        <v>30</v>
      </c>
      <c r="L45" s="76">
        <v>32</v>
      </c>
      <c r="M45" s="78">
        <v>45</v>
      </c>
      <c r="P45" s="61" t="s">
        <v>22</v>
      </c>
      <c r="Q45" s="87" t="s">
        <v>31</v>
      </c>
      <c r="R45" s="83">
        <f>+SUM(D45:M46)</f>
        <v>322</v>
      </c>
      <c r="T45" s="23" t="str">
        <f>+P37</f>
        <v>Condición 1</v>
      </c>
      <c r="U45" s="24" t="s">
        <v>27</v>
      </c>
      <c r="V45" s="25">
        <f>+R37</f>
        <v>222</v>
      </c>
      <c r="W45" s="57">
        <f t="shared" si="3"/>
        <v>3.7582529202640935E-2</v>
      </c>
      <c r="X45" s="55">
        <f t="shared" ref="X45" si="4">+X44+W45</f>
        <v>1</v>
      </c>
    </row>
    <row r="46" spans="2:24" ht="15.75" thickBot="1" x14ac:dyDescent="0.3">
      <c r="B46" s="80"/>
      <c r="C46" s="87"/>
      <c r="D46" s="86"/>
      <c r="E46" s="77"/>
      <c r="F46" s="77"/>
      <c r="G46" s="77"/>
      <c r="H46" s="77"/>
      <c r="I46" s="77"/>
      <c r="J46" s="77"/>
      <c r="K46" s="77"/>
      <c r="L46" s="77"/>
      <c r="M46" s="79"/>
      <c r="P46" s="80"/>
      <c r="Q46" s="87"/>
      <c r="R46" s="83"/>
      <c r="U46" s="26"/>
      <c r="V46" s="23">
        <f>+SUM(V37:V45)</f>
        <v>5907</v>
      </c>
      <c r="W46" s="56">
        <f t="shared" si="3"/>
        <v>1</v>
      </c>
    </row>
    <row r="47" spans="2:24" x14ac:dyDescent="0.25">
      <c r="B47" s="61" t="s">
        <v>23</v>
      </c>
      <c r="C47" s="89" t="s">
        <v>32</v>
      </c>
      <c r="D47" s="85">
        <v>16</v>
      </c>
      <c r="E47" s="76">
        <v>25</v>
      </c>
      <c r="F47" s="76">
        <v>28</v>
      </c>
      <c r="G47" s="76">
        <v>30</v>
      </c>
      <c r="H47" s="76">
        <v>35</v>
      </c>
      <c r="I47" s="76">
        <v>40</v>
      </c>
      <c r="J47" s="76">
        <v>28</v>
      </c>
      <c r="K47" s="76">
        <v>43</v>
      </c>
      <c r="L47" s="76">
        <v>37</v>
      </c>
      <c r="M47" s="78">
        <v>26</v>
      </c>
      <c r="P47" s="61" t="s">
        <v>23</v>
      </c>
      <c r="Q47" s="89" t="s">
        <v>32</v>
      </c>
      <c r="R47" s="83">
        <f>+SUM(D47:M48)</f>
        <v>308</v>
      </c>
    </row>
    <row r="48" spans="2:24" ht="15.75" thickBot="1" x14ac:dyDescent="0.3">
      <c r="B48" s="80"/>
      <c r="C48" s="89"/>
      <c r="D48" s="86"/>
      <c r="E48" s="77"/>
      <c r="F48" s="77"/>
      <c r="G48" s="77"/>
      <c r="H48" s="77"/>
      <c r="I48" s="77"/>
      <c r="J48" s="77"/>
      <c r="K48" s="77"/>
      <c r="L48" s="77"/>
      <c r="M48" s="79"/>
      <c r="P48" s="80"/>
      <c r="Q48" s="89"/>
      <c r="R48" s="83"/>
    </row>
    <row r="49" spans="2:18" x14ac:dyDescent="0.25">
      <c r="B49" s="61" t="s">
        <v>24</v>
      </c>
      <c r="C49" s="87" t="s">
        <v>33</v>
      </c>
      <c r="D49" s="85">
        <v>20</v>
      </c>
      <c r="E49" s="76">
        <v>20</v>
      </c>
      <c r="F49" s="76">
        <v>57</v>
      </c>
      <c r="G49" s="76">
        <v>38</v>
      </c>
      <c r="H49" s="76">
        <v>36</v>
      </c>
      <c r="I49" s="76">
        <v>30</v>
      </c>
      <c r="J49" s="76">
        <v>40</v>
      </c>
      <c r="K49" s="76">
        <v>38</v>
      </c>
      <c r="L49" s="76">
        <v>18</v>
      </c>
      <c r="M49" s="78">
        <v>30</v>
      </c>
      <c r="P49" s="61" t="s">
        <v>24</v>
      </c>
      <c r="Q49" s="87" t="s">
        <v>33</v>
      </c>
      <c r="R49" s="83">
        <f>+SUM(D49:M50)</f>
        <v>327</v>
      </c>
    </row>
    <row r="50" spans="2:18" ht="15.75" thickBot="1" x14ac:dyDescent="0.3">
      <c r="B50" s="80"/>
      <c r="C50" s="88"/>
      <c r="D50" s="86"/>
      <c r="E50" s="77"/>
      <c r="F50" s="77"/>
      <c r="G50" s="77"/>
      <c r="H50" s="77"/>
      <c r="I50" s="77"/>
      <c r="J50" s="77"/>
      <c r="K50" s="77"/>
      <c r="L50" s="77"/>
      <c r="M50" s="79"/>
      <c r="P50" s="80"/>
      <c r="Q50" s="88"/>
      <c r="R50" s="83"/>
    </row>
    <row r="51" spans="2:18" x14ac:dyDescent="0.25">
      <c r="B51" s="61" t="s">
        <v>25</v>
      </c>
      <c r="C51" s="81" t="s">
        <v>34</v>
      </c>
      <c r="D51" s="85">
        <v>16</v>
      </c>
      <c r="E51" s="76">
        <v>40</v>
      </c>
      <c r="F51" s="76">
        <v>66</v>
      </c>
      <c r="G51" s="76">
        <v>47</v>
      </c>
      <c r="H51" s="76">
        <v>40</v>
      </c>
      <c r="I51" s="76">
        <v>46</v>
      </c>
      <c r="J51" s="76">
        <v>36</v>
      </c>
      <c r="K51" s="76">
        <v>35</v>
      </c>
      <c r="L51" s="76">
        <v>35</v>
      </c>
      <c r="M51" s="78">
        <v>29</v>
      </c>
      <c r="P51" s="61" t="s">
        <v>25</v>
      </c>
      <c r="Q51" s="81" t="s">
        <v>34</v>
      </c>
      <c r="R51" s="83">
        <f>+SUM(D51:M52)</f>
        <v>390</v>
      </c>
    </row>
    <row r="52" spans="2:18" ht="15.75" thickBot="1" x14ac:dyDescent="0.3">
      <c r="B52" s="80"/>
      <c r="C52" s="84"/>
      <c r="D52" s="86"/>
      <c r="E52" s="77"/>
      <c r="F52" s="77"/>
      <c r="G52" s="77"/>
      <c r="H52" s="77"/>
      <c r="I52" s="77"/>
      <c r="J52" s="77"/>
      <c r="K52" s="77"/>
      <c r="L52" s="77"/>
      <c r="M52" s="79"/>
      <c r="P52" s="80"/>
      <c r="Q52" s="82"/>
      <c r="R52" s="66"/>
    </row>
    <row r="53" spans="2:18" x14ac:dyDescent="0.25">
      <c r="B53" s="61" t="s">
        <v>26</v>
      </c>
      <c r="C53" s="74" t="s">
        <v>35</v>
      </c>
      <c r="D53" s="72">
        <v>20</v>
      </c>
      <c r="E53" s="72">
        <v>15</v>
      </c>
      <c r="F53" s="72">
        <v>49</v>
      </c>
      <c r="G53" s="72">
        <v>54</v>
      </c>
      <c r="H53" s="72">
        <v>35</v>
      </c>
      <c r="I53" s="72">
        <v>20</v>
      </c>
      <c r="J53" s="72">
        <v>32</v>
      </c>
      <c r="K53" s="72">
        <v>24</v>
      </c>
      <c r="L53" s="72">
        <v>20</v>
      </c>
      <c r="M53" s="73">
        <v>25</v>
      </c>
      <c r="P53" s="61" t="s">
        <v>26</v>
      </c>
      <c r="Q53" s="63" t="s">
        <v>35</v>
      </c>
      <c r="R53" s="65">
        <f>+SUM(D53:M54)</f>
        <v>294</v>
      </c>
    </row>
    <row r="54" spans="2:18" ht="15.75" thickBot="1" x14ac:dyDescent="0.3">
      <c r="B54" s="62"/>
      <c r="C54" s="75"/>
      <c r="D54" s="72"/>
      <c r="E54" s="72"/>
      <c r="F54" s="72"/>
      <c r="G54" s="72"/>
      <c r="H54" s="72"/>
      <c r="I54" s="72"/>
      <c r="J54" s="72"/>
      <c r="K54" s="72"/>
      <c r="L54" s="72"/>
      <c r="M54" s="73"/>
      <c r="N54" s="49" t="s">
        <v>40</v>
      </c>
      <c r="P54" s="62"/>
      <c r="Q54" s="64"/>
      <c r="R54" s="66"/>
    </row>
    <row r="55" spans="2:18" ht="15.75" thickBot="1" x14ac:dyDescent="0.3">
      <c r="B55" s="67" t="s">
        <v>36</v>
      </c>
      <c r="C55" s="68"/>
      <c r="D55" s="50">
        <f t="shared" ref="D55:G55" si="5">+SUM(D37:D54)</f>
        <v>351</v>
      </c>
      <c r="E55" s="50">
        <f t="shared" si="5"/>
        <v>435</v>
      </c>
      <c r="F55" s="50">
        <f t="shared" si="5"/>
        <v>672</v>
      </c>
      <c r="G55" s="50">
        <f t="shared" si="5"/>
        <v>608</v>
      </c>
      <c r="H55" s="50">
        <f>+SUM(H37:H54)</f>
        <v>700</v>
      </c>
      <c r="I55" s="50">
        <f t="shared" ref="I55:M55" si="6">+SUM(I37:I54)</f>
        <v>581</v>
      </c>
      <c r="J55" s="50">
        <f t="shared" si="6"/>
        <v>651</v>
      </c>
      <c r="K55" s="51">
        <f t="shared" si="6"/>
        <v>726</v>
      </c>
      <c r="L55" s="50">
        <f t="shared" si="6"/>
        <v>562</v>
      </c>
      <c r="M55" s="52">
        <f t="shared" si="6"/>
        <v>621</v>
      </c>
      <c r="N55" s="13">
        <f>+AVERAGE(D55:M55)</f>
        <v>590.70000000000005</v>
      </c>
      <c r="R55" s="69">
        <f>+SUM(R37:R54)</f>
        <v>5907</v>
      </c>
    </row>
    <row r="56" spans="2:18" ht="15.75" thickBot="1" x14ac:dyDescent="0.3">
      <c r="N56" s="6" t="s">
        <v>36</v>
      </c>
      <c r="R56" s="70"/>
    </row>
    <row r="57" spans="2:18" x14ac:dyDescent="0.25">
      <c r="C57" s="71"/>
      <c r="D57" s="71"/>
      <c r="E57" s="71"/>
      <c r="F57" s="71"/>
      <c r="G57" s="71"/>
      <c r="N57" s="13">
        <f>+SUM(D55:M55)</f>
        <v>5907</v>
      </c>
    </row>
  </sheetData>
  <mergeCells count="344">
    <mergeCell ref="I1:I2"/>
    <mergeCell ref="J1:J2"/>
    <mergeCell ref="K1:K2"/>
    <mergeCell ref="L1:L2"/>
    <mergeCell ref="M1:M2"/>
    <mergeCell ref="C3:C5"/>
    <mergeCell ref="D3:D5"/>
    <mergeCell ref="E3:E5"/>
    <mergeCell ref="F3:F5"/>
    <mergeCell ref="G3:G5"/>
    <mergeCell ref="C1:C2"/>
    <mergeCell ref="D1:D2"/>
    <mergeCell ref="E1:E2"/>
    <mergeCell ref="F1:F2"/>
    <mergeCell ref="G1:G2"/>
    <mergeCell ref="H1:H2"/>
    <mergeCell ref="T4:X5"/>
    <mergeCell ref="C6:M6"/>
    <mergeCell ref="P6:R6"/>
    <mergeCell ref="T6:U6"/>
    <mergeCell ref="B7:B8"/>
    <mergeCell ref="C7:C8"/>
    <mergeCell ref="D7:D8"/>
    <mergeCell ref="E7:E8"/>
    <mergeCell ref="F7:F8"/>
    <mergeCell ref="G7:G8"/>
    <mergeCell ref="H3:H5"/>
    <mergeCell ref="I3:I5"/>
    <mergeCell ref="J3:J5"/>
    <mergeCell ref="K3:K5"/>
    <mergeCell ref="L3:L5"/>
    <mergeCell ref="M3:M5"/>
    <mergeCell ref="P7:P8"/>
    <mergeCell ref="Q7:Q8"/>
    <mergeCell ref="R7:R8"/>
    <mergeCell ref="S7:S8"/>
    <mergeCell ref="B9:B10"/>
    <mergeCell ref="C9:C10"/>
    <mergeCell ref="D9:D10"/>
    <mergeCell ref="E9:E10"/>
    <mergeCell ref="F9:F10"/>
    <mergeCell ref="G9:G10"/>
    <mergeCell ref="H7:H8"/>
    <mergeCell ref="I7:I8"/>
    <mergeCell ref="J7:J8"/>
    <mergeCell ref="K7:K8"/>
    <mergeCell ref="L7:L8"/>
    <mergeCell ref="M7:M8"/>
    <mergeCell ref="P9:P10"/>
    <mergeCell ref="Q9:Q10"/>
    <mergeCell ref="R9:R10"/>
    <mergeCell ref="S9:S10"/>
    <mergeCell ref="B11:B12"/>
    <mergeCell ref="C11:C12"/>
    <mergeCell ref="D11:D12"/>
    <mergeCell ref="E11:E12"/>
    <mergeCell ref="F11:F12"/>
    <mergeCell ref="G11:G12"/>
    <mergeCell ref="H9:H10"/>
    <mergeCell ref="I9:I10"/>
    <mergeCell ref="J9:J10"/>
    <mergeCell ref="K9:K10"/>
    <mergeCell ref="L9:L10"/>
    <mergeCell ref="M9:M10"/>
    <mergeCell ref="P11:P12"/>
    <mergeCell ref="Q11:Q12"/>
    <mergeCell ref="R11:R12"/>
    <mergeCell ref="S11:S12"/>
    <mergeCell ref="B13:B14"/>
    <mergeCell ref="C13:C14"/>
    <mergeCell ref="D13:D14"/>
    <mergeCell ref="E13:E14"/>
    <mergeCell ref="F13:F14"/>
    <mergeCell ref="G13:G14"/>
    <mergeCell ref="H11:H12"/>
    <mergeCell ref="I11:I12"/>
    <mergeCell ref="J11:J12"/>
    <mergeCell ref="K11:K12"/>
    <mergeCell ref="L11:L12"/>
    <mergeCell ref="M11:M12"/>
    <mergeCell ref="P13:P14"/>
    <mergeCell ref="Q13:Q14"/>
    <mergeCell ref="R13:R14"/>
    <mergeCell ref="S13:S14"/>
    <mergeCell ref="B15:B16"/>
    <mergeCell ref="C15:C16"/>
    <mergeCell ref="D15:D16"/>
    <mergeCell ref="E15:E16"/>
    <mergeCell ref="F15:F16"/>
    <mergeCell ref="G15:G16"/>
    <mergeCell ref="H13:H14"/>
    <mergeCell ref="I13:I14"/>
    <mergeCell ref="J13:J14"/>
    <mergeCell ref="K13:K14"/>
    <mergeCell ref="L13:L14"/>
    <mergeCell ref="M13:M14"/>
    <mergeCell ref="P15:P16"/>
    <mergeCell ref="Q15:Q16"/>
    <mergeCell ref="R15:R16"/>
    <mergeCell ref="S15:S16"/>
    <mergeCell ref="B17:B18"/>
    <mergeCell ref="C17:C18"/>
    <mergeCell ref="D17:D18"/>
    <mergeCell ref="E17:E18"/>
    <mergeCell ref="F17:F18"/>
    <mergeCell ref="G17:G18"/>
    <mergeCell ref="H15:H16"/>
    <mergeCell ref="I15:I16"/>
    <mergeCell ref="J15:J16"/>
    <mergeCell ref="K15:K16"/>
    <mergeCell ref="L15:L16"/>
    <mergeCell ref="M15:M16"/>
    <mergeCell ref="P17:P18"/>
    <mergeCell ref="Q17:Q18"/>
    <mergeCell ref="R17:R18"/>
    <mergeCell ref="S17:S18"/>
    <mergeCell ref="B19:B20"/>
    <mergeCell ref="C19:C20"/>
    <mergeCell ref="D19:D20"/>
    <mergeCell ref="E19:E20"/>
    <mergeCell ref="F19:F20"/>
    <mergeCell ref="G19:G20"/>
    <mergeCell ref="H17:H18"/>
    <mergeCell ref="I17:I18"/>
    <mergeCell ref="J17:J18"/>
    <mergeCell ref="K17:K18"/>
    <mergeCell ref="L17:L18"/>
    <mergeCell ref="M17:M18"/>
    <mergeCell ref="P19:P20"/>
    <mergeCell ref="Q19:Q20"/>
    <mergeCell ref="R19:R20"/>
    <mergeCell ref="S19:S20"/>
    <mergeCell ref="B21:B22"/>
    <mergeCell ref="C21:C22"/>
    <mergeCell ref="D21:D22"/>
    <mergeCell ref="E21:E22"/>
    <mergeCell ref="F21:F22"/>
    <mergeCell ref="G21:G22"/>
    <mergeCell ref="H19:H20"/>
    <mergeCell ref="I19:I20"/>
    <mergeCell ref="J19:J20"/>
    <mergeCell ref="K19:K20"/>
    <mergeCell ref="L19:L20"/>
    <mergeCell ref="M19:M20"/>
    <mergeCell ref="P21:P22"/>
    <mergeCell ref="Q21:Q22"/>
    <mergeCell ref="R21:R22"/>
    <mergeCell ref="S21:S22"/>
    <mergeCell ref="B23:B24"/>
    <mergeCell ref="C23:C24"/>
    <mergeCell ref="D23:D24"/>
    <mergeCell ref="E23:E24"/>
    <mergeCell ref="F23:F24"/>
    <mergeCell ref="G23:G24"/>
    <mergeCell ref="H21:H22"/>
    <mergeCell ref="I21:I22"/>
    <mergeCell ref="J21:J22"/>
    <mergeCell ref="K21:K22"/>
    <mergeCell ref="L21:L22"/>
    <mergeCell ref="M21:M22"/>
    <mergeCell ref="T25:T26"/>
    <mergeCell ref="C27:G27"/>
    <mergeCell ref="C28:C30"/>
    <mergeCell ref="D28:D30"/>
    <mergeCell ref="E28:E30"/>
    <mergeCell ref="F28:F30"/>
    <mergeCell ref="G28:G30"/>
    <mergeCell ref="P23:P24"/>
    <mergeCell ref="Q23:Q24"/>
    <mergeCell ref="R23:R24"/>
    <mergeCell ref="S23:S24"/>
    <mergeCell ref="B25:C25"/>
    <mergeCell ref="R25:R26"/>
    <mergeCell ref="S25:S26"/>
    <mergeCell ref="H23:H24"/>
    <mergeCell ref="I23:I24"/>
    <mergeCell ref="J23:J24"/>
    <mergeCell ref="K23:K24"/>
    <mergeCell ref="L23:L24"/>
    <mergeCell ref="M23:M24"/>
    <mergeCell ref="I31:I32"/>
    <mergeCell ref="J31:J32"/>
    <mergeCell ref="K31:K32"/>
    <mergeCell ref="L31:L32"/>
    <mergeCell ref="M31:M32"/>
    <mergeCell ref="C33:C35"/>
    <mergeCell ref="D33:D35"/>
    <mergeCell ref="E33:E35"/>
    <mergeCell ref="F33:F35"/>
    <mergeCell ref="G33:G35"/>
    <mergeCell ref="C31:C32"/>
    <mergeCell ref="D31:D32"/>
    <mergeCell ref="E31:E32"/>
    <mergeCell ref="F31:F32"/>
    <mergeCell ref="G31:G32"/>
    <mergeCell ref="H31:H32"/>
    <mergeCell ref="T35:W35"/>
    <mergeCell ref="C36:M36"/>
    <mergeCell ref="P36:R36"/>
    <mergeCell ref="T36:U36"/>
    <mergeCell ref="B37:B38"/>
    <mergeCell ref="C37:C38"/>
    <mergeCell ref="D37:D38"/>
    <mergeCell ref="E37:E38"/>
    <mergeCell ref="F37:F38"/>
    <mergeCell ref="G37:G38"/>
    <mergeCell ref="H33:H35"/>
    <mergeCell ref="I33:I35"/>
    <mergeCell ref="J33:J35"/>
    <mergeCell ref="K33:K35"/>
    <mergeCell ref="L33:L35"/>
    <mergeCell ref="M33:M35"/>
    <mergeCell ref="P37:P38"/>
    <mergeCell ref="Q37:Q38"/>
    <mergeCell ref="R37:R38"/>
    <mergeCell ref="B39:B40"/>
    <mergeCell ref="C39:C40"/>
    <mergeCell ref="D39:D40"/>
    <mergeCell ref="E39:E40"/>
    <mergeCell ref="F39:F40"/>
    <mergeCell ref="G39:G40"/>
    <mergeCell ref="H39:H40"/>
    <mergeCell ref="H37:H38"/>
    <mergeCell ref="I37:I38"/>
    <mergeCell ref="J37:J38"/>
    <mergeCell ref="K37:K38"/>
    <mergeCell ref="L37:L38"/>
    <mergeCell ref="M37:M38"/>
    <mergeCell ref="Q39:Q40"/>
    <mergeCell ref="R39:R40"/>
    <mergeCell ref="B41:B42"/>
    <mergeCell ref="C41:C42"/>
    <mergeCell ref="D41:D42"/>
    <mergeCell ref="E41:E42"/>
    <mergeCell ref="F41:F42"/>
    <mergeCell ref="G41:G42"/>
    <mergeCell ref="H41:H42"/>
    <mergeCell ref="I41:I42"/>
    <mergeCell ref="I39:I40"/>
    <mergeCell ref="J39:J40"/>
    <mergeCell ref="K39:K40"/>
    <mergeCell ref="L39:L40"/>
    <mergeCell ref="M39:M40"/>
    <mergeCell ref="P39:P40"/>
    <mergeCell ref="K43:K44"/>
    <mergeCell ref="L43:L44"/>
    <mergeCell ref="M43:M44"/>
    <mergeCell ref="P43:P44"/>
    <mergeCell ref="Q43:Q44"/>
    <mergeCell ref="R43:R44"/>
    <mergeCell ref="R41:R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J41:J42"/>
    <mergeCell ref="K41:K42"/>
    <mergeCell ref="L41:L42"/>
    <mergeCell ref="M41:M42"/>
    <mergeCell ref="P41:P42"/>
    <mergeCell ref="Q41:Q42"/>
    <mergeCell ref="P45:P46"/>
    <mergeCell ref="Q45:Q46"/>
    <mergeCell ref="R45:R46"/>
    <mergeCell ref="B47:B48"/>
    <mergeCell ref="C47:C48"/>
    <mergeCell ref="D47:D48"/>
    <mergeCell ref="E47:E48"/>
    <mergeCell ref="F47:F48"/>
    <mergeCell ref="G47:G48"/>
    <mergeCell ref="H47:H48"/>
    <mergeCell ref="H45:H46"/>
    <mergeCell ref="I45:I46"/>
    <mergeCell ref="J45:J46"/>
    <mergeCell ref="K45:K46"/>
    <mergeCell ref="L45:L46"/>
    <mergeCell ref="M45:M46"/>
    <mergeCell ref="B45:B46"/>
    <mergeCell ref="C45:C46"/>
    <mergeCell ref="D45:D46"/>
    <mergeCell ref="E45:E46"/>
    <mergeCell ref="F45:F46"/>
    <mergeCell ref="G45:G46"/>
    <mergeCell ref="Q47:Q48"/>
    <mergeCell ref="R47:R48"/>
    <mergeCell ref="B49:B50"/>
    <mergeCell ref="C49:C50"/>
    <mergeCell ref="D49:D50"/>
    <mergeCell ref="E49:E50"/>
    <mergeCell ref="F49:F50"/>
    <mergeCell ref="G49:G50"/>
    <mergeCell ref="H49:H50"/>
    <mergeCell ref="I49:I50"/>
    <mergeCell ref="I47:I48"/>
    <mergeCell ref="J47:J48"/>
    <mergeCell ref="K47:K48"/>
    <mergeCell ref="L47:L48"/>
    <mergeCell ref="M47:M48"/>
    <mergeCell ref="P47:P48"/>
    <mergeCell ref="K51:K52"/>
    <mergeCell ref="L51:L52"/>
    <mergeCell ref="M51:M52"/>
    <mergeCell ref="P51:P52"/>
    <mergeCell ref="Q51:Q52"/>
    <mergeCell ref="R51:R52"/>
    <mergeCell ref="R49:R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J49:J50"/>
    <mergeCell ref="K49:K50"/>
    <mergeCell ref="L49:L50"/>
    <mergeCell ref="M49:M50"/>
    <mergeCell ref="P49:P50"/>
    <mergeCell ref="Q49:Q50"/>
    <mergeCell ref="P53:P54"/>
    <mergeCell ref="Q53:Q54"/>
    <mergeCell ref="R53:R54"/>
    <mergeCell ref="B55:C55"/>
    <mergeCell ref="R55:R56"/>
    <mergeCell ref="C57:G57"/>
    <mergeCell ref="H53:H54"/>
    <mergeCell ref="I53:I54"/>
    <mergeCell ref="J53:J54"/>
    <mergeCell ref="K53:K54"/>
    <mergeCell ref="L53:L54"/>
    <mergeCell ref="M53:M54"/>
    <mergeCell ref="B53:B54"/>
    <mergeCell ref="C53:C54"/>
    <mergeCell ref="D53:D54"/>
    <mergeCell ref="E53:E54"/>
    <mergeCell ref="F53:F54"/>
    <mergeCell ref="G53:G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Analisis de Tiempos de Entrega</vt:lpstr>
      <vt:lpstr>Analisis de Tiempos de Revisión</vt:lpstr>
      <vt:lpstr>Analisis con Manual T Entrega</vt:lpstr>
      <vt:lpstr>Analisis con formatos Revisión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arsenio mejia duarte</dc:creator>
  <cp:lastModifiedBy>juan arsenio mejia duarte</cp:lastModifiedBy>
  <dcterms:created xsi:type="dcterms:W3CDTF">2025-10-29T01:53:13Z</dcterms:created>
  <dcterms:modified xsi:type="dcterms:W3CDTF">2026-06-02T05:20:55Z</dcterms:modified>
</cp:coreProperties>
</file>